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abbritishports.sharepoint.com/teams/InfrastructureTrackInspectionsRMServicesProcurement/Shared Documents/Infrastructure Track Inspections, Repair and Maint/03 ITT/Tender/Appendices/04 - Pricing Schedule/"/>
    </mc:Choice>
  </mc:AlternateContent>
  <xr:revisionPtr revIDLastSave="239" documentId="8_{4F8E9355-9511-4397-87C1-E3123B7B3D0F}" xr6:coauthVersionLast="47" xr6:coauthVersionMax="47" xr10:uidLastSave="{D3D4BDC1-D023-4753-83EB-E77ABBC20E78}"/>
  <bookViews>
    <workbookView xWindow="-110" yWindow="-110" windowWidth="25180" windowHeight="16140" xr2:uid="{1439A591-FDF3-463B-ABCD-31225F2CE26C}"/>
  </bookViews>
  <sheets>
    <sheet name="Guidance" sheetId="2" r:id="rId1"/>
    <sheet name="Pricing" sheetId="1" r:id="rId2"/>
    <sheet name="SoR" sheetId="3" r:id="rId3"/>
  </sheets>
  <externalReferences>
    <externalReference r:id="rId4"/>
  </externalReferences>
  <definedNames>
    <definedName name="_xlcn.WorksheetConnection_ABPTrackDetailA1N368" hidden="1">'[1]ABP Track Detail'!$A$1:$O$367</definedName>
  </definedNames>
  <calcPr calcId="191028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-5a890704-d6de-4440-b48b-4d5285dec98a" name="Range" connection="WorksheetConnection_ABP Track Detail!$A$1:$N$36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J39" i="1"/>
  <c r="J38" i="1"/>
  <c r="C11" i="1"/>
  <c r="C10" i="1"/>
  <c r="C9" i="1"/>
  <c r="C8" i="1"/>
  <c r="C7" i="1"/>
  <c r="B7" i="1"/>
  <c r="C6" i="1"/>
  <c r="C5" i="1"/>
  <c r="C4" i="1"/>
  <c r="F4" i="1"/>
  <c r="D4" i="1"/>
  <c r="F10" i="1"/>
  <c r="E9" i="1"/>
  <c r="E8" i="1"/>
  <c r="D7" i="1"/>
  <c r="E6" i="1"/>
  <c r="D5" i="1"/>
  <c r="F7" i="1"/>
  <c r="F11" i="1"/>
  <c r="D10" i="1"/>
  <c r="D9" i="1"/>
  <c r="D8" i="1"/>
  <c r="D6" i="1"/>
  <c r="F9" i="1"/>
  <c r="E11" i="1"/>
  <c r="F5" i="1"/>
  <c r="F8" i="1"/>
  <c r="F6" i="1"/>
  <c r="K6" i="1" l="1"/>
  <c r="L6" i="1"/>
  <c r="L8" i="1"/>
  <c r="K8" i="1"/>
  <c r="K5" i="1"/>
  <c r="L5" i="1"/>
  <c r="J11" i="1"/>
  <c r="L9" i="1"/>
  <c r="K9" i="1"/>
  <c r="J6" i="1"/>
  <c r="J8" i="1"/>
  <c r="J9" i="1"/>
  <c r="J10" i="1"/>
  <c r="J14" i="1" s="1"/>
  <c r="L11" i="1"/>
  <c r="K11" i="1"/>
  <c r="K7" i="1"/>
  <c r="K13" i="1" s="1"/>
  <c r="L7" i="1"/>
  <c r="L13" i="1" s="1"/>
  <c r="J5" i="1"/>
  <c r="J7" i="1"/>
  <c r="J13" i="1" s="1"/>
  <c r="M13" i="1" s="1"/>
  <c r="K10" i="1"/>
  <c r="K14" i="1" s="1"/>
  <c r="L10" i="1"/>
  <c r="L14" i="1" s="1"/>
  <c r="J4" i="1"/>
  <c r="L4" i="1"/>
  <c r="K4" i="1"/>
  <c r="M14" i="1" l="1"/>
  <c r="J12" i="1"/>
  <c r="K12" i="1"/>
  <c r="M5" i="1"/>
  <c r="M6" i="1"/>
  <c r="M7" i="1"/>
  <c r="M8" i="1"/>
  <c r="M11" i="1"/>
  <c r="M4" i="1"/>
  <c r="M10" i="1"/>
  <c r="M9" i="1"/>
  <c r="L12" i="1" l="1"/>
  <c r="M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89BE9D-37FE-4FAE-83B6-70032262E2A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0BE739D-F791-490D-843E-7B9D95513337}" name="WorksheetConnection_ABP Track Detail!$A$1:$N$368" type="102" refreshedVersion="8" minRefreshableVersion="5">
    <extLst>
      <ext xmlns:x15="http://schemas.microsoft.com/office/spreadsheetml/2010/11/main" uri="{DE250136-89BD-433C-8126-D09CA5730AF9}">
        <x15:connection id="Range-5a890704-d6de-4440-b48b-4d5285dec98a" autoDelete="1">
          <x15:rangePr sourceName="_xlcn.WorksheetConnection_ABPTrackDetailA1N368"/>
        </x15:connection>
      </ext>
    </extLst>
  </connection>
</connections>
</file>

<file path=xl/sharedStrings.xml><?xml version="1.0" encoding="utf-8"?>
<sst xmlns="http://schemas.openxmlformats.org/spreadsheetml/2006/main" count="120" uniqueCount="82">
  <si>
    <t>Track Inspections and Minor Maintenance - Schedule 4 - Pricing Sheet - Guidance
INF-GRP-25/1409</t>
  </si>
  <si>
    <t>Tenderers are to complete only the Cells in Yellow</t>
  </si>
  <si>
    <t>Tenderers are only to complete the Lots they are bidding for</t>
  </si>
  <si>
    <t xml:space="preserve">Note:- all cells must have a value inserted (Zeros, written as £0.00 must be inserted where the cost is included elsewhere within the Lump Sum Price) for the workbook to work correctly. </t>
  </si>
  <si>
    <t>Items where "£0.00" is stated shall be deemed to be included within the Price List.</t>
  </si>
  <si>
    <t>Track Inspections and Minor Maintenance - Schedule 4 - Pricing Sheet
INF-GRP-25/1409</t>
  </si>
  <si>
    <t>Lot</t>
  </si>
  <si>
    <t>Region</t>
  </si>
  <si>
    <t>Port</t>
  </si>
  <si>
    <t>Length of Active Track  (4wk Insp)</t>
  </si>
  <si>
    <t>Length of Active Track  (2wk Insp)</t>
  </si>
  <si>
    <t>Total Track Length</t>
  </si>
  <si>
    <t>BVI (Basic Visual Inspection) price per m</t>
  </si>
  <si>
    <t>SVI (Supervisor Visual Inspection) price per m</t>
  </si>
  <si>
    <t>TE (Track Engineer) price per m</t>
  </si>
  <si>
    <t>BVI (Basic Visual Inspection) Total Price</t>
  </si>
  <si>
    <t>SVI (Supervisor Visual Inspection) Total Price</t>
  </si>
  <si>
    <t>TE (Track Engineer) Total Price</t>
  </si>
  <si>
    <t>Total Price</t>
  </si>
  <si>
    <t>Humber</t>
  </si>
  <si>
    <t>South Wales</t>
  </si>
  <si>
    <t>Southampton</t>
  </si>
  <si>
    <t>Marchwood</t>
  </si>
  <si>
    <t xml:space="preserve">Lot 1 </t>
  </si>
  <si>
    <t>Humber Total</t>
  </si>
  <si>
    <t>Lot 2</t>
  </si>
  <si>
    <t>Wales Total</t>
  </si>
  <si>
    <t>Lot 3</t>
  </si>
  <si>
    <t>Southampton Total</t>
  </si>
  <si>
    <t>Sum of Length (m)</t>
  </si>
  <si>
    <t>Inspection Frequency (wks)</t>
  </si>
  <si>
    <t>Port Location</t>
  </si>
  <si>
    <t>Count of Active S&amp;C (Switches and Crossings)</t>
  </si>
  <si>
    <t>Cost for Inspection</t>
  </si>
  <si>
    <t>Active Rail Track</t>
  </si>
  <si>
    <t>.</t>
  </si>
  <si>
    <t>2</t>
  </si>
  <si>
    <t>4</t>
  </si>
  <si>
    <t>Grand Total</t>
  </si>
  <si>
    <t>Barry</t>
  </si>
  <si>
    <t>Active.</t>
  </si>
  <si>
    <t>Goole</t>
  </si>
  <si>
    <t>Cardiff</t>
  </si>
  <si>
    <t>Hull</t>
  </si>
  <si>
    <t>Grimsby</t>
  </si>
  <si>
    <t>Immingham</t>
  </si>
  <si>
    <t>Newport</t>
  </si>
  <si>
    <t>Swansea</t>
  </si>
  <si>
    <t>Humber Total Cost</t>
  </si>
  <si>
    <t>Wales Total Cost</t>
  </si>
  <si>
    <t>Soton Total Cost</t>
  </si>
  <si>
    <t>Daywork rates to be utilised for any works outside the scope of services</t>
  </si>
  <si>
    <t xml:space="preserve">Please use this tab to provide schedule of Day rates. </t>
  </si>
  <si>
    <t>Call out Charges (Min chargeable time = 4 hours)</t>
  </si>
  <si>
    <t>Lot 1  - Humber</t>
  </si>
  <si>
    <t>Lot 2 - Wales</t>
  </si>
  <si>
    <t>Lot 3  - Southampton</t>
  </si>
  <si>
    <t>Mon - Fri 06:00 - 18:00</t>
  </si>
  <si>
    <t>Mon-Thu 18:00-06:00</t>
  </si>
  <si>
    <t>Friday 18:00-06:00</t>
  </si>
  <si>
    <t>Sat 06:00-Mon 06:00</t>
  </si>
  <si>
    <t>hr/person</t>
  </si>
  <si>
    <t>Day work Rates</t>
  </si>
  <si>
    <t>Track Patroller (8hr midweek dayshift)</t>
  </si>
  <si>
    <t>Track Supervisor</t>
  </si>
  <si>
    <t>Track Engineer</t>
  </si>
  <si>
    <t xml:space="preserve">Signal Engineer day 
</t>
  </si>
  <si>
    <t>Rail Incident Office</t>
  </si>
  <si>
    <t>Controller of Site Safety (8hr midweek dayshift)</t>
  </si>
  <si>
    <t>/Day</t>
  </si>
  <si>
    <t>Each</t>
  </si>
  <si>
    <t>Renewals Works Rate (Cost of Labour, exc materials)</t>
  </si>
  <si>
    <t>Wet Bed Removal</t>
  </si>
  <si>
    <t>Sleeper replacement - concrete</t>
  </si>
  <si>
    <t xml:space="preserve">Sleeper replacement - hardwood
</t>
  </si>
  <si>
    <t>Plain Line Panel renewal (18m FB)</t>
  </si>
  <si>
    <t>Plain Line Panel renewal (18m BH)</t>
  </si>
  <si>
    <t>Tamping Shift - Beaver S&amp;C machine</t>
  </si>
  <si>
    <t>Tamping Shift - Manual</t>
  </si>
  <si>
    <t>BOMAC Level Crossing Panel replacement</t>
  </si>
  <si>
    <t>For clarity, the Tenderers tendered total of the Prices shall be derived from the sum of all items for each of the Lots 1, 2 and 3,  and this value will be used in the Pricing evaluation</t>
  </si>
  <si>
    <t>SoR Tab - not included within the evaluation but will be the rates includerd within the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</si>
</sst>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44" formatCode="_-&quot;£&quot;* #,##0.00_-;\-&quot;£&quot;* #,##0.00_-;_-&quot;£&quot;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44" fontId="3" fillId="0" borderId="0" xfId="1" applyFont="1"/>
    <xf numFmtId="44" fontId="0" fillId="0" borderId="0" xfId="1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indent="2"/>
    </xf>
    <xf numFmtId="0" fontId="0" fillId="2" borderId="0" xfId="0" applyFill="1"/>
    <xf numFmtId="0" fontId="0" fillId="2" borderId="0" xfId="0" applyFill="1" applyAlignment="1">
      <alignment horizontal="center"/>
    </xf>
    <xf numFmtId="44" fontId="3" fillId="2" borderId="0" xfId="1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44" fontId="2" fillId="2" borderId="0" xfId="1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44" fontId="4" fillId="2" borderId="1" xfId="1" applyFont="1" applyFill="1" applyBorder="1"/>
    <xf numFmtId="44" fontId="4" fillId="0" borderId="1" xfId="1" applyFont="1" applyBorder="1"/>
    <xf numFmtId="0" fontId="2" fillId="2" borderId="1" xfId="0" applyFont="1" applyFill="1" applyBorder="1"/>
    <xf numFmtId="44" fontId="2" fillId="2" borderId="1" xfId="1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4" fontId="5" fillId="3" borderId="1" xfId="1" applyFont="1" applyFill="1" applyBorder="1"/>
    <xf numFmtId="44" fontId="5" fillId="0" borderId="1" xfId="1" applyFont="1" applyBorder="1" applyAlignment="1">
      <alignment horizontal="center" vertical="center" wrapText="1"/>
    </xf>
    <xf numFmtId="44" fontId="5" fillId="0" borderId="1" xfId="1" applyFont="1" applyBorder="1"/>
    <xf numFmtId="44" fontId="3" fillId="3" borderId="5" xfId="1" applyFont="1" applyFill="1" applyBorder="1"/>
    <xf numFmtId="0" fontId="6" fillId="0" borderId="0" xfId="0" applyFont="1" applyAlignment="1">
      <alignment horizontal="left" vertical="top"/>
    </xf>
    <xf numFmtId="0" fontId="7" fillId="0" borderId="0" xfId="0" applyFont="1"/>
    <xf numFmtId="0" fontId="8" fillId="0" borderId="0" xfId="0" applyFont="1"/>
    <xf numFmtId="0" fontId="9" fillId="5" borderId="1" xfId="0" applyFont="1" applyFill="1" applyBorder="1" applyAlignment="1">
      <alignment vertical="center"/>
    </xf>
    <xf numFmtId="0" fontId="10" fillId="0" borderId="1" xfId="0" applyFont="1" applyBorder="1"/>
    <xf numFmtId="8" fontId="10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5" xfId="0" applyBorder="1"/>
    <xf numFmtId="0" fontId="10" fillId="0" borderId="1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/>
    </xf>
  </cellXfs>
  <cellStyles count="2">
    <cellStyle name="Currency" xfId="1" builtinId="4"/>
    <cellStyle name="Normal" xfId="0" builtinId="0"/>
  </cellStyles>
  <dxfs count="1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alignment horizontal="center" vertical="center" textRotation="0" wrapText="1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vertical="center"/>
    </dxf>
    <dxf>
      <alignment horizontal="center"/>
    </dxf>
    <dxf>
      <numFmt numFmtId="4" formatCode="#,##0.00"/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7" tint="-0.499984740745262"/>
        </patternFill>
      </fill>
    </dxf>
    <dxf>
      <fill>
        <patternFill patternType="solid">
          <bgColor theme="7" tint="-0.49998474074526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ABP%20Track%20Detail?BA07F5B5" TargetMode="External"/><Relationship Id="rId1" Type="http://schemas.openxmlformats.org/officeDocument/2006/relationships/externalLinkPath" Target="file:///\\BA07F5B5\ABP%20Track%20Detai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P Track Detail"/>
    </sheet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Group%20Rail%20Track%20Asset%20Register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aig Walker" refreshedDate="46008.59103009259" createdVersion="8" refreshedVersion="8" minRefreshableVersion="3" recordCount="278" xr:uid="{79324AD3-23A0-4C4B-B92A-BFA7C586D635}">
  <cacheSource type="worksheet">
    <worksheetSource name="Table1" r:id="rId2"/>
  </cacheSource>
  <cacheFields count="10">
    <cacheField name="Region" numFmtId="0">
      <sharedItems/>
    </cacheField>
    <cacheField name="Port" numFmtId="0">
      <sharedItems count="11">
        <s v="Goole"/>
        <s v="Grimsby"/>
        <s v="Hull"/>
        <s v="Immingham"/>
        <s v="Southampton"/>
        <s v="Ayr"/>
        <s v="Barrow-in-Furness"/>
        <s v="Barry"/>
        <s v="Cardiff"/>
        <s v="Newport"/>
        <s v="Swansea"/>
      </sharedItems>
    </cacheField>
    <cacheField name="Location" numFmtId="0">
      <sharedItems containsBlank="1"/>
    </cacheField>
    <cacheField name="Active or Non Active" numFmtId="0">
      <sharedItems count="3">
        <s v="Non Active"/>
        <s v="Active."/>
        <s v="Active. - NR Maintained"/>
      </sharedItems>
    </cacheField>
    <cacheField name="No" numFmtId="0">
      <sharedItems containsMixedTypes="1" containsNumber="1" containsInteger="1" minValue="0" maxValue="2009"/>
    </cacheField>
    <cacheField name="Switches" numFmtId="0">
      <sharedItems containsBlank="1"/>
    </cacheField>
    <cacheField name="Crossing" numFmtId="0">
      <sharedItems containsDate="1" containsBlank="1" containsMixedTypes="1" minDate="1899-12-30T00:01:09" maxDate="1899-12-31T01:12:04"/>
    </cacheField>
    <cacheField name="Type" numFmtId="0">
      <sharedItems containsBlank="1"/>
    </cacheField>
    <cacheField name="Timbers" numFmtId="0">
      <sharedItems containsBlank="1"/>
    </cacheField>
    <cacheField name="Comment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raig Walker" refreshedDate="46008.591612615739" backgroundQuery="1" createdVersion="8" refreshedVersion="8" minRefreshableVersion="3" recordCount="0" supportSubquery="1" supportAdvancedDrill="1" xr:uid="{2F11B797-A58F-4BBD-B822-CF3B4987DC10}">
  <cacheSource type="external" connectionId="1"/>
  <cacheFields count="6">
    <cacheField name="[Range].[Region].[Region]" caption="Region" numFmtId="0" level="1">
      <sharedItems count="3">
        <s v="Humber"/>
        <s v="South Wales"/>
        <s v="Southampton"/>
      </sharedItems>
    </cacheField>
    <cacheField name="[Range].[Length (m)].[Length (m)]" caption="Length (m)" numFmtId="0" hierarchy="11" level="1">
      <sharedItems count="239">
        <s v="1,152.00"/>
        <s v="1,187.00"/>
        <s v="1,280.00"/>
        <s v="1,420.00"/>
        <s v="1,642.00"/>
        <s v="1,810.00"/>
        <s v="1,833.00"/>
        <s v="1,923.00"/>
        <s v="10.00"/>
        <s v="101.00"/>
        <s v="103.00"/>
        <s v="105.00"/>
        <s v="12.00"/>
        <s v="120.00"/>
        <s v="126.00"/>
        <s v="134.00"/>
        <s v="135.00"/>
        <s v="136.00"/>
        <s v="139.00"/>
        <s v="14.00"/>
        <s v="146.00"/>
        <s v="147.00"/>
        <s v="15.00"/>
        <s v="157.00"/>
        <s v="16.00"/>
        <s v="161.00"/>
        <s v="165.00"/>
        <s v="167.00"/>
        <s v="170.00"/>
        <s v="174.00"/>
        <s v="177.00"/>
        <s v="18.00"/>
        <s v="180.00"/>
        <s v="187.00"/>
        <s v="190.00"/>
        <s v="193.00"/>
        <s v="194.00"/>
        <s v="195.00"/>
        <s v="20.00"/>
        <s v="225.00"/>
        <s v="230.00"/>
        <s v="231.00"/>
        <s v="24.00"/>
        <s v="25.00"/>
        <s v="252.00"/>
        <s v="26.00"/>
        <s v="260.00"/>
        <s v="262.00"/>
        <s v="263.00"/>
        <s v="27.00"/>
        <s v="270.00"/>
        <s v="276.00"/>
        <s v="28.00"/>
        <s v="283.00"/>
        <s v="285.00"/>
        <s v="29.00"/>
        <s v="30.00"/>
        <s v="302.00"/>
        <s v="305.00"/>
        <s v="31.00"/>
        <s v="313.00"/>
        <s v="32.00"/>
        <s v="322.00"/>
        <s v="33.00"/>
        <s v="330.00"/>
        <s v="332.00"/>
        <s v="35.00"/>
        <s v="358.00"/>
        <s v="36.00"/>
        <s v="366.00"/>
        <s v="37.00"/>
        <s v="373.00"/>
        <s v="38.00"/>
        <s v="390.00"/>
        <s v="397.00"/>
        <s v="4.00"/>
        <s v="40.00"/>
        <s v="400.00"/>
        <s v="408.00"/>
        <s v="413.00"/>
        <s v="42.00"/>
        <s v="420.00"/>
        <s v="429.00"/>
        <s v="43.00"/>
        <s v="435.00"/>
        <s v="45.00"/>
        <s v="453.00"/>
        <s v="460.00"/>
        <s v="466.00"/>
        <s v="470.00"/>
        <s v="48.00"/>
        <s v="484.00"/>
        <s v="492.00"/>
        <s v="495.00"/>
        <s v="50.00"/>
        <s v="515.00"/>
        <s v="52.00"/>
        <s v="527.00"/>
        <s v="528.00"/>
        <s v="532.00"/>
        <s v="540.00"/>
        <s v="55.00"/>
        <s v="550.00"/>
        <s v="555.00"/>
        <s v="556.00"/>
        <s v="560.00"/>
        <s v="561.00"/>
        <s v="567.00"/>
        <s v="573.00"/>
        <s v="575.00"/>
        <s v="599.00"/>
        <s v="6.00"/>
        <s v="60.00"/>
        <s v="609.00"/>
        <s v="621.00"/>
        <s v="65.00"/>
        <s v="66.00"/>
        <s v="661.00"/>
        <s v="70.00"/>
        <s v="700.00"/>
        <s v="72.00"/>
        <s v="73.00"/>
        <s v="75.00"/>
        <s v="77.00"/>
        <s v="78.00"/>
        <s v="80.00"/>
        <s v="82.00"/>
        <s v="85.00"/>
        <s v="90.00"/>
        <s v="91.00"/>
        <s v="96.00"/>
        <s v="97.00"/>
        <s v="144.50"/>
        <s v="204.00"/>
        <s v="377.00"/>
        <s v="416.00"/>
        <s v="6.50"/>
        <s v="616.20"/>
        <s v="75.50"/>
        <s v="95.00"/>
        <s v="12.30"/>
        <s v="13.20"/>
        <s v="13.40"/>
        <s v="141.60"/>
        <s v="142.00"/>
        <s v="160.00"/>
        <s v="17.70"/>
        <s v="172.30"/>
        <s v="178.00"/>
        <s v="189.70"/>
        <s v="20.50"/>
        <s v="200.00"/>
        <s v="202.40"/>
        <s v="210.00"/>
        <s v="221.00"/>
        <s v="229.80"/>
        <s v="234.70"/>
        <s v="259.30"/>
        <s v="262.70"/>
        <s v="27.40"/>
        <s v="280.00"/>
        <s v="281.10"/>
        <s v="293.40"/>
        <s v="304.30"/>
        <s v="336.80"/>
        <s v="35.30"/>
        <s v="380.00"/>
        <s v="401.30"/>
        <s v="415.00"/>
        <s v="419.20"/>
        <s v="422.90"/>
        <s v="423.00"/>
        <s v="424.40"/>
        <s v="425.10"/>
        <s v="426.40"/>
        <s v="44.40"/>
        <s v="450.00"/>
        <s v="456.40"/>
        <s v="46.40"/>
        <s v="47.70"/>
        <s v="50+"/>
        <s v="500.00"/>
        <s v="52.60"/>
        <s v="52.70"/>
        <s v="53.20"/>
        <s v="533.80"/>
        <s v="538.50"/>
        <s v="538.70"/>
        <s v="587.80"/>
        <s v="593.00"/>
        <s v="63.20"/>
        <s v="70.60"/>
        <s v="707.20"/>
        <s v="811.20"/>
        <s v="83.60"/>
        <s v="929.70"/>
        <s v="990.80"/>
        <s v="0.00"/>
        <s v="100.00"/>
        <s v="110.00"/>
        <s v="115.00"/>
        <s v="116.00"/>
        <s v="141.00"/>
        <s v="145.00"/>
        <s v="168.00"/>
        <s v="22.00"/>
        <s v="223.00"/>
        <s v="228.00"/>
        <s v="23.00"/>
        <s v="241.00"/>
        <s v="245.00"/>
        <s v="268.00"/>
        <s v="288.00"/>
        <s v="293.00"/>
        <s v="3.00"/>
        <s v="300.00"/>
        <s v="338.00"/>
        <s v="339.00"/>
        <s v="34.00"/>
        <s v="341.00"/>
        <s v="364.00"/>
        <s v="365.00"/>
        <s v="376.00"/>
        <s v="385.00"/>
        <s v="41.00"/>
        <s v="411.00"/>
        <s v="425.00"/>
        <s v="44.00"/>
        <s v="5.00"/>
        <s v="57.00"/>
        <s v="570.00"/>
        <s v="592.00"/>
        <s v="629.00"/>
        <s v="63.00"/>
        <s v="64.00"/>
        <s v="67.00"/>
        <s v="670.00"/>
        <s v="81.00"/>
        <s v="93.00"/>
      </sharedItems>
    </cacheField>
    <cacheField name="[Measures].[Sum of Length (m)]" caption="Sum of Length (m)" numFmtId="0" hierarchy="18" level="32767"/>
    <cacheField name="[Range].[Port].[Port]" caption="Port" numFmtId="0" hierarchy="1" level="1">
      <sharedItems count="8">
        <s v="Goole"/>
        <s v="Hull"/>
        <s v="Immingham"/>
        <s v="Barry"/>
        <s v="Cardiff"/>
        <s v="Newport"/>
        <s v="Marchwood"/>
        <s v="Southampton"/>
      </sharedItems>
    </cacheField>
    <cacheField name="[Range].[Active or Non Active].[Active or Non Active]" caption="Active or Non Active" numFmtId="0" hierarchy="8" level="1">
      <sharedItems count="1">
        <s v="Active."/>
      </sharedItems>
    </cacheField>
    <cacheField name="[Range].[Inspection Frequency per the New Standard (&gt;2 trains/day =4wkly, 2&gt; trains per day OR dangerous area].[Inspection Frequency per the New Standard (&gt;2 trains/day =4wkly, 2&gt; trains per day OR dangerous area]" caption="Inspection Frequency per the New Standard (&gt;2 trains/day =4wkly, 2&gt; trains per day OR dangerous area" numFmtId="0" hierarchy="4" level="1">
      <sharedItems containsBlank="1" count="3">
        <m/>
        <s v="2"/>
        <s v="4"/>
      </sharedItems>
    </cacheField>
  </cacheFields>
  <cacheHierarchies count="20"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0"/>
      </fieldsUsage>
    </cacheHierarchy>
    <cacheHierarchy uniqueName="[Range].[Port]" caption="Port" attribute="1" defaultMemberUniqueName="[Range].[Port].[All]" allUniqueName="[Range].[Port].[All]" dimensionUniqueName="[Range]" displayFolder="" count="2" memberValueDatatype="130" unbalanced="0">
      <fieldsUsage count="2">
        <fieldUsage x="-1"/>
        <fieldUsage x="3"/>
      </fieldsUsage>
    </cacheHierarchy>
    <cacheHierarchy uniqueName="[Range].[Location]" caption="Location" attribute="1" defaultMemberUniqueName="[Range].[Location].[All]" allUniqueName="[Range].[Location].[All]" dimensionUniqueName="[Range]" displayFolder="" count="0" memberValueDatatype="130" unbalanced="0"/>
    <cacheHierarchy uniqueName="[Range].[Designated ABP Category]" caption="Designated ABP Category" attribute="1" defaultMemberUniqueName="[Range].[Designated ABP Category].[All]" allUniqueName="[Range].[Designated ABP Category].[All]" dimensionUniqueName="[Range]" displayFolder="" count="0" memberValueDatatype="20" unbalanced="0"/>
    <cacheHierarchy uniqueName="[Range].[Inspection Frequency per the New Standard (&gt;2 trains/day =4wkly, 2&gt; trains per day OR dangerous area]" caption="Inspection Frequency per the New Standard (&gt;2 trains/day =4wkly, 2&gt; trains per day OR dangerous area" attribute="1" defaultMemberUniqueName="[Range].[Inspection Frequency per the New Standard (&gt;2 trains/day =4wkly, 2&gt; trains per day OR dangerous area].[All]" allUniqueName="[Range].[Inspection Frequency per the New Standard (&gt;2 trains/day =4wkly, 2&gt; trains per day OR dangerous area].[All]" dimensionUniqueName="[Range]" displayFolder="" count="2" memberValueDatatype="130" unbalanced="0">
      <fieldsUsage count="2">
        <fieldUsage x="-1"/>
        <fieldUsage x="5"/>
      </fieldsUsage>
    </cacheHierarchy>
    <cacheHierarchy uniqueName="[Range].[Current Inspection Frequency (weeks)]" caption="Current Inspection Frequency (weeks)" attribute="1" defaultMemberUniqueName="[Range].[Current Inspection Frequency (weeks)].[All]" allUniqueName="[Range].[Current Inspection Frequency (weeks)].[All]" dimensionUniqueName="[Range]" displayFolder="" count="0" memberValueDatatype="13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Range].[Siding]" caption="Siding" attribute="1" defaultMemberUniqueName="[Range].[Siding].[All]" allUniqueName="[Range].[Siding].[All]" dimensionUniqueName="[Range]" displayFolder="" count="0" memberValueDatatype="130" unbalanced="0"/>
    <cacheHierarchy uniqueName="[Range].[Active or Non Active]" caption="Active or Non Active" attribute="1" defaultMemberUniqueName="[Range].[Active or Non Active].[All]" allUniqueName="[Range].[Active or Non Active].[All]" dimensionUniqueName="[Range]" displayFolder="" count="2" memberValueDatatype="130" unbalanced="0">
      <fieldsUsage count="2">
        <fieldUsage x="-1"/>
        <fieldUsage x="4"/>
      </fieldsUsage>
    </cacheHierarchy>
    <cacheHierarchy uniqueName="[Range].[Start (Metres)]" caption="Start (Metres)" attribute="1" defaultMemberUniqueName="[Range].[Start (Metres)].[All]" allUniqueName="[Range].[Start (Metres)].[All]" dimensionUniqueName="[Range]" displayFolder="" count="0" memberValueDatatype="5" unbalanced="0"/>
    <cacheHierarchy uniqueName="[Range].[Finish (Metres)]" caption="Finish (Metres)" attribute="1" defaultMemberUniqueName="[Range].[Finish (Metres)].[All]" allUniqueName="[Range].[Finish (Metres)].[All]" dimensionUniqueName="[Range]" displayFolder="" count="0" memberValueDatatype="5" unbalanced="0"/>
    <cacheHierarchy uniqueName="[Range].[Length (m)]" caption="Length (m)" attribute="1" defaultMemberUniqueName="[Range].[Length (m)].[All]" allUniqueName="[Range].[Length (m)].[All]" dimensionUniqueName="[Range]" displayFolder="" count="2" memberValueDatatype="5" unbalanced="0">
      <fieldsUsage count="2">
        <fieldUsage x="-1"/>
        <fieldUsage x="1"/>
      </fieldsUsage>
    </cacheHierarchy>
    <cacheHierarchy uniqueName="[Range].[Rail]" caption="Rail" attribute="1" defaultMemberUniqueName="[Range].[Rail].[All]" allUniqueName="[Range].[Rail].[All]" dimensionUniqueName="[Range]" displayFolder="" count="0" memberValueDatatype="130" unbalanced="0"/>
    <cacheHierarchy uniqueName="[Range].[Sleepers]" caption="Sleepers" attribute="1" defaultMemberUniqueName="[Range].[Sleepers].[All]" allUniqueName="[Range].[Sleepers].[All]" dimensionUniqueName="[Range]" displayFolder="" count="0" memberValueDatatype="130" unbalanced="0"/>
    <cacheHierarchy uniqueName="[Range].[Comments]" caption="Comments" attribute="1" defaultMemberUniqueName="[Range].[Comments].[All]" allUniqueName="[Range].[Comments].[All]" dimensionUniqueName="[Range]" displayFolder="" count="0" memberValueDatatype="13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Length (m)]" caption="Count of Length (m)" measure="1" displayFolder="" measureGroup="Range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um of Length (m)]" caption="Sum of Length (m)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Count of Active or Non Active]" caption="Count of Active or Non Active" measure="1" displayFolder="" measureGroup="Range" count="0" hidden="1"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Humber"/>
    <x v="0"/>
    <m/>
    <x v="0"/>
    <s v="t/o RT1"/>
    <m/>
    <m/>
    <s v="RH"/>
    <s v="Embedded"/>
    <s v="To RT2 &amp; 3 Clipped out, not in use"/>
  </r>
  <r>
    <s v="Humber"/>
    <x v="0"/>
    <m/>
    <x v="0"/>
    <s v="t/o SB2"/>
    <m/>
    <m/>
    <s v="RH"/>
    <s v="Timber"/>
    <s v="To WBN3 &amp; 3. Out of use"/>
  </r>
  <r>
    <s v="Humber"/>
    <x v="0"/>
    <m/>
    <x v="0"/>
    <s v="t/o WDS1"/>
    <m/>
    <m/>
    <s v="LH"/>
    <s v="Embedded"/>
    <s v="To WDS 2 &amp; 3"/>
  </r>
  <r>
    <s v="Humber"/>
    <x v="0"/>
    <m/>
    <x v="0"/>
    <s v="t/o WDS2"/>
    <m/>
    <m/>
    <s v="LH"/>
    <s v="Embedded"/>
    <s v="Crossover with WDS3"/>
  </r>
  <r>
    <s v="Humber"/>
    <x v="0"/>
    <m/>
    <x v="0"/>
    <s v="t/o WDS3"/>
    <m/>
    <m/>
    <s v="LH"/>
    <s v="Embedded"/>
    <s v="Crossover with WDS2"/>
  </r>
  <r>
    <s v="Humber"/>
    <x v="1"/>
    <m/>
    <x v="1"/>
    <n v="1"/>
    <s v="B"/>
    <s v="1 in 8"/>
    <s v="LH"/>
    <s v="Good"/>
    <s v="Lever box seized"/>
  </r>
  <r>
    <s v="Humber"/>
    <x v="1"/>
    <m/>
    <x v="1"/>
    <n v="2"/>
    <s v="B"/>
    <s v="1 in 8"/>
    <s v="RH"/>
    <s v="Some damaged"/>
    <s v="Broken chair, damaged timber, bent stretcher bars, turnout clipped out."/>
  </r>
  <r>
    <s v="Humber"/>
    <x v="1"/>
    <m/>
    <x v="1"/>
    <n v="3"/>
    <s v="B"/>
    <s v="1 in 8"/>
    <s v="RH"/>
    <s v="Good"/>
    <s v="Seized Lever Box, worn switch blade, broken chairs, bent stretcher bar"/>
  </r>
  <r>
    <s v="Humber"/>
    <x v="1"/>
    <m/>
    <x v="1"/>
    <n v="4"/>
    <s v="D?"/>
    <s v="1 in 12"/>
    <s v="RH"/>
    <s v="1 damaged"/>
    <s v="Lever Seized Box, missing chair, damaged timber "/>
  </r>
  <r>
    <s v="Humber"/>
    <x v="2"/>
    <s v="Arrival &amp; departure"/>
    <x v="1"/>
    <n v="1"/>
    <s v="B"/>
    <s v="1 in 8"/>
    <s v="Left Hand"/>
    <s v="Timber"/>
    <s v="Entrance to No 3 Quay"/>
  </r>
  <r>
    <s v="Humber"/>
    <x v="2"/>
    <s v="Arrival &amp; departure"/>
    <x v="1"/>
    <n v="2"/>
    <s v="B"/>
    <s v="1 in 8"/>
    <s v="Right Hand"/>
    <s v="Timber"/>
    <s v="Arrival and departure line crossover"/>
  </r>
  <r>
    <s v="Humber"/>
    <x v="2"/>
    <s v="Arrival &amp; departure"/>
    <x v="1"/>
    <n v="3"/>
    <s v="B"/>
    <s v="1 in 8"/>
    <s v="Right Hand"/>
    <s v="Timber"/>
    <s v="Arrival and departure line crossover"/>
  </r>
  <r>
    <s v="Humber"/>
    <x v="2"/>
    <s v="Biomass"/>
    <x v="1"/>
    <n v="4"/>
    <s v="B"/>
    <s v="1 in 8"/>
    <s v="Right Hand"/>
    <s v="Timber"/>
    <s v="Entrance to biomass hopper line"/>
  </r>
  <r>
    <s v="Humber"/>
    <x v="2"/>
    <s v="Arrival &amp; departure"/>
    <x v="1"/>
    <n v="5"/>
    <s v="B"/>
    <s v="1 in 8"/>
    <s v="Right Hand"/>
    <s v="Timber"/>
    <s v="Arrival and departure line crossover"/>
  </r>
  <r>
    <s v="Humber"/>
    <x v="2"/>
    <s v="Arrival &amp; departure"/>
    <x v="1"/>
    <n v="6"/>
    <s v="B"/>
    <s v="1 in 8"/>
    <s v="Right Hand"/>
    <s v="Timber"/>
    <s v="Arrival and departure line crossover"/>
  </r>
  <r>
    <s v="Humber"/>
    <x v="2"/>
    <s v="Crossover"/>
    <x v="1"/>
    <n v="7"/>
    <s v="B"/>
    <s v="1 in 8"/>
    <s v="Right Hand"/>
    <s v="Timber"/>
    <s v="Crossover between biomass loading, AWT and coal pad"/>
  </r>
  <r>
    <s v="Humber"/>
    <x v="2"/>
    <s v="Crossover"/>
    <x v="1"/>
    <n v="8"/>
    <s v="B"/>
    <s v="1 in 8"/>
    <s v="Left Hand"/>
    <s v="Timber"/>
    <s v="Crossover between biomass loading, AWT and coal pad"/>
  </r>
  <r>
    <s v="Humber"/>
    <x v="2"/>
    <s v="Crossover"/>
    <x v="1"/>
    <n v="9"/>
    <s v="B"/>
    <s v="1 in 8"/>
    <s v="Left Hand"/>
    <s v="Timber"/>
    <s v="Crossover between biomass loading, AWT and coal pad"/>
  </r>
  <r>
    <s v="Humber"/>
    <x v="2"/>
    <s v="Crossover"/>
    <x v="1"/>
    <n v="10"/>
    <s v="B"/>
    <s v="1 in 8"/>
    <s v="Left Hand"/>
    <s v="Timber"/>
    <s v="Crossover between biomass loading, AWT and coal pad"/>
  </r>
  <r>
    <s v="Humber"/>
    <x v="2"/>
    <s v="Coal Pad"/>
    <x v="0"/>
    <n v="11"/>
    <s v="B"/>
    <s v="1 in 8"/>
    <s v="Right Hand"/>
    <s v="Timber"/>
    <s v="Entrance to redundant section"/>
  </r>
  <r>
    <s v="Humber"/>
    <x v="2"/>
    <s v="Coal Pad"/>
    <x v="0"/>
    <n v="1101"/>
    <s v="B"/>
    <s v="1 in 8"/>
    <s v="Left Hand"/>
    <s v="Timber"/>
    <s v="Coal pad runround"/>
  </r>
  <r>
    <s v="Humber"/>
    <x v="2"/>
    <s v="Coal Pad"/>
    <x v="0"/>
    <n v="1102"/>
    <s v="B"/>
    <s v="1 in 8"/>
    <s v="Right Hand"/>
    <s v="Timber"/>
    <s v="Coal pad runround"/>
  </r>
  <r>
    <s v="Humber"/>
    <x v="2"/>
    <s v="Biomass"/>
    <x v="1"/>
    <n v="20"/>
    <s v="B"/>
    <s v="1 in 8"/>
    <s v="Right Hand"/>
    <s v="Timber"/>
    <s v="Entrance to biomass runround"/>
  </r>
  <r>
    <s v="Humber"/>
    <x v="2"/>
    <s v="Arrival &amp; departure"/>
    <x v="1"/>
    <n v="21"/>
    <s v="B"/>
    <s v="1 in 8"/>
    <s v="Right Hand"/>
    <s v="Timber"/>
    <s v="Departure line loop"/>
  </r>
  <r>
    <s v="Humber"/>
    <x v="2"/>
    <s v="Arrival &amp; departure"/>
    <x v="1"/>
    <n v="22"/>
    <s v="B"/>
    <s v="1 in 8"/>
    <s v="Left Hand"/>
    <s v="Timber"/>
    <s v="Departure line loop"/>
  </r>
  <r>
    <s v="Humber"/>
    <x v="2"/>
    <s v="Biomass"/>
    <x v="1"/>
    <n v="2002"/>
    <s v="B"/>
    <s v="1 in 8"/>
    <s v="Left Hand"/>
    <s v="Timber"/>
    <s v="Redundant connection"/>
  </r>
  <r>
    <s v="Humber"/>
    <x v="2"/>
    <s v="Biomass"/>
    <x v="1"/>
    <n v="2003"/>
    <s v="B"/>
    <s v="1 in 8"/>
    <s v="Left Hand"/>
    <s v="Timber"/>
    <s v="Redundant connection"/>
  </r>
  <r>
    <s v="Humber"/>
    <x v="2"/>
    <s v="Biomass"/>
    <x v="1"/>
    <n v="2004"/>
    <s v="B"/>
    <s v="1 in 8"/>
    <s v="Left Hand"/>
    <s v="Timber"/>
    <s v="Biomass runround"/>
  </r>
  <r>
    <s v="Humber"/>
    <x v="2"/>
    <s v="Biomass"/>
    <x v="1"/>
    <n v="2006"/>
    <s v="B"/>
    <s v="1 in 8"/>
    <s v="Left Hand"/>
    <s v="Timber"/>
    <s v="Biomass runround"/>
  </r>
  <r>
    <s v="Humber"/>
    <x v="2"/>
    <s v="Biomass"/>
    <x v="1"/>
    <n v="2007"/>
    <s v="B"/>
    <s v="1 in 8"/>
    <s v="Left Hand"/>
    <s v="Timber"/>
    <s v="Biomass runround"/>
  </r>
  <r>
    <s v="Humber"/>
    <x v="2"/>
    <s v="Biomass"/>
    <x v="1"/>
    <n v="2008"/>
    <s v="B"/>
    <s v="1 in 8"/>
    <s v="Right Hand"/>
    <s v="Timber"/>
    <s v="Redundant connection"/>
  </r>
  <r>
    <s v="Humber"/>
    <x v="2"/>
    <s v="Biomass"/>
    <x v="1"/>
    <n v="2009"/>
    <s v="B"/>
    <s v="1 in 8"/>
    <s v="Right Hand"/>
    <s v="Timber"/>
    <s v="Redundant connection"/>
  </r>
  <r>
    <s v="Humber"/>
    <x v="2"/>
    <s v="Biomass"/>
    <x v="1"/>
    <n v="401"/>
    <s v="B"/>
    <s v="1 in 8"/>
    <s v="Left Hand"/>
    <s v="Timber"/>
    <s v="Biomass runround"/>
  </r>
  <r>
    <s v="Humber"/>
    <x v="2"/>
    <s v="3 Quay"/>
    <x v="1"/>
    <n v="101"/>
    <s v="B"/>
    <s v="1 in 8"/>
    <s v="Right Hand"/>
    <s v="Timber"/>
    <s v="Redundant connection"/>
  </r>
  <r>
    <s v="Humber"/>
    <x v="2"/>
    <s v="3 Quay"/>
    <x v="1"/>
    <n v="102"/>
    <s v="B"/>
    <s v="1 in 8"/>
    <s v="Right Hand"/>
    <s v="Timber"/>
    <s v="Split into 3 Quay"/>
  </r>
  <r>
    <s v="Humber"/>
    <x v="2"/>
    <s v="All Weather Terminal"/>
    <x v="0"/>
    <n v="801"/>
    <s v="B"/>
    <s v="1 in 7"/>
    <s v="Right Hand"/>
    <s v="Timber"/>
    <s v="Redundant connection"/>
  </r>
  <r>
    <s v="Humber"/>
    <x v="2"/>
    <s v="All Weather Terminal"/>
    <x v="0"/>
    <n v="802"/>
    <s v="C"/>
    <s v="1 in 9"/>
    <s v="Right Hand"/>
    <s v="Timber"/>
    <s v="Lead into AWT"/>
  </r>
  <r>
    <s v="Humber"/>
    <x v="2"/>
    <s v="All Weather Terminal"/>
    <x v="0"/>
    <n v="803"/>
    <s v="Not known"/>
    <m/>
    <s v="Left Hand"/>
    <s v="Embedded"/>
    <s v="Split on Quay side"/>
  </r>
  <r>
    <s v="Humber"/>
    <x v="3"/>
    <s v="Up and Down Killingholme lines"/>
    <x v="2"/>
    <n v="208"/>
    <s v="All of these turnouts are maintained by Network Rail on behalf of ABP.  ."/>
    <m/>
    <m/>
    <m/>
    <s v="Entrance to reception siding and Grimsby Light Single"/>
  </r>
  <r>
    <s v="Humber"/>
    <x v="3"/>
    <s v="Up and Down Killingholme lines"/>
    <x v="2"/>
    <n v="204"/>
    <s v="All of these turnouts are maintained by Network Rail on behalf of ABP.  ."/>
    <m/>
    <m/>
    <m/>
    <s v="Entrance to NCB sidings"/>
  </r>
  <r>
    <s v="Humber"/>
    <x v="3"/>
    <s v="Up and Down Killingholme lines"/>
    <x v="2"/>
    <n v="205"/>
    <s v="All of these turnouts are maintained by Network Rail on behalf of ABP.  ."/>
    <m/>
    <m/>
    <m/>
    <s v="Entrance to NCB sidings"/>
  </r>
  <r>
    <s v="Humber"/>
    <x v="3"/>
    <s v="Up and Down Killingholme lines"/>
    <x v="2"/>
    <s v="118b"/>
    <s v="All of these turnouts are maintained by Network Rail on behalf of ABP.  ."/>
    <m/>
    <m/>
    <m/>
    <s v="Crossover with turnout 118a"/>
  </r>
  <r>
    <s v="Humber"/>
    <x v="3"/>
    <s v="Up and Down Killingholme lines"/>
    <x v="2"/>
    <s v="118a"/>
    <s v="All of these turnouts are maintained by Network Rail on behalf of ABP.  ."/>
    <m/>
    <m/>
    <m/>
    <s v="Crossover with turnout 118b"/>
  </r>
  <r>
    <s v="Humber"/>
    <x v="3"/>
    <s v="Up and Down Killingholme lines"/>
    <x v="2"/>
    <n v="117"/>
    <s v="All of these turnouts are maintained by Network Rail on behalf of ABP.  ."/>
    <m/>
    <m/>
    <m/>
    <s v="Entrance to HIT, Mineral Sidings and InterTerminals"/>
  </r>
  <r>
    <s v="Humber"/>
    <x v="3"/>
    <s v="Up and Down Killingholme lines"/>
    <x v="2"/>
    <n v="116"/>
    <s v="All of these turnouts are maintained by Network Rail on behalf of ABP.  ."/>
    <m/>
    <m/>
    <m/>
    <s v="Entrance to the Mineral Sidings"/>
  </r>
  <r>
    <s v="Humber"/>
    <x v="3"/>
    <s v="Up and Down Killingholme lines"/>
    <x v="2"/>
    <n v="115"/>
    <s v="All of these turnouts are maintained by Network Rail on behalf of ABP.  ."/>
    <m/>
    <m/>
    <m/>
    <s v="Entrance to HIT"/>
  </r>
  <r>
    <s v="Humber"/>
    <x v="3"/>
    <s v="Up and Down Killingholme lines"/>
    <x v="2"/>
    <n v="114"/>
    <s v="All of these turnouts are maintained by Network Rail on behalf of ABP.  ."/>
    <m/>
    <m/>
    <m/>
    <s v="Entrance to HIT"/>
  </r>
  <r>
    <s v="Humber"/>
    <x v="3"/>
    <s v="Up and Down Killingholme lines"/>
    <x v="2"/>
    <n v="113"/>
    <s v="All of these turnouts are maintained by Network Rail on behalf of ABP.  ."/>
    <m/>
    <m/>
    <m/>
    <s v="Entrance to InterTerminals, Henderson Quay"/>
  </r>
  <r>
    <s v="Humber"/>
    <x v="3"/>
    <s v="Up and Down Killingholme lines"/>
    <x v="2"/>
    <n v="105"/>
    <s v="All of these turnouts are maintained by Network Rail on behalf of ABP.  ."/>
    <m/>
    <m/>
    <m/>
    <s v="Entrance to IBT coal pads"/>
  </r>
  <r>
    <s v="Humber"/>
    <x v="3"/>
    <s v="Up and Down Killingholme lines"/>
    <x v="2"/>
    <s v="104b"/>
    <s v="All of these turnouts are maintained by Network Rail on behalf of ABP.  ."/>
    <m/>
    <m/>
    <m/>
    <s v="Crossover with turnout 104a"/>
  </r>
  <r>
    <s v="Humber"/>
    <x v="3"/>
    <s v="Up and Down Killingholme lines"/>
    <x v="2"/>
    <s v="104a"/>
    <s v="All of these turnouts are maintained by Network Rail on behalf of ABP.  ."/>
    <m/>
    <m/>
    <m/>
    <s v="Crossover with turnout 104b"/>
  </r>
  <r>
    <s v="Humber"/>
    <x v="3"/>
    <s v="Up and Down Killingholme lines"/>
    <x v="2"/>
    <n v="103"/>
    <s v="All of these turnouts are maintained by Network Rail on behalf of ABP.  ."/>
    <m/>
    <m/>
    <m/>
    <s v="Entrance to IBT ore loading road"/>
  </r>
  <r>
    <s v="Humber"/>
    <x v="3"/>
    <s v="Up and Down Killingholme lines"/>
    <x v="2"/>
    <s v="102b"/>
    <s v="All of these turnouts are maintained by Network Rail on behalf of ABP.  ."/>
    <m/>
    <m/>
    <m/>
    <s v="Crossover with turnout 102a"/>
  </r>
  <r>
    <s v="Humber"/>
    <x v="3"/>
    <s v="Up and Down Killingholme lines"/>
    <x v="2"/>
    <s v="102a"/>
    <s v="All of these turnouts are maintained by Network Rail on behalf of ABP.  They are all flat bottom rail on concrete sleepers but their size is not known."/>
    <m/>
    <m/>
    <m/>
    <s v="Crossover with turnout 102b"/>
  </r>
  <r>
    <s v="Humber"/>
    <x v="3"/>
    <s v="Transit"/>
    <x v="0"/>
    <s v="1a"/>
    <s v="B"/>
    <d v="1899-12-30T01:08:00"/>
    <s v="RH"/>
    <m/>
    <s v="End of loop, entrance to Quay"/>
  </r>
  <r>
    <s v="Humber"/>
    <x v="3"/>
    <s v="Quays"/>
    <x v="1"/>
    <n v="4"/>
    <s v="B"/>
    <d v="1899-12-30T01:08:00"/>
    <s v="RH"/>
    <m/>
    <s v="Crossover with turnout 6"/>
  </r>
  <r>
    <s v="Humber"/>
    <x v="3"/>
    <s v="Quays"/>
    <x v="1"/>
    <n v="6"/>
    <s v="B"/>
    <d v="1899-12-30T01:08:00"/>
    <s v="RH"/>
    <m/>
    <s v="Crossover with turnout 4"/>
  </r>
  <r>
    <s v="Humber"/>
    <x v="3"/>
    <s v="Quays"/>
    <x v="1"/>
    <n v="7"/>
    <s v="B"/>
    <d v="1899-12-30T01:08:00"/>
    <s v="LH"/>
    <m/>
    <s v="Entrance to private siding (OOU)"/>
  </r>
  <r>
    <s v="Humber"/>
    <x v="3"/>
    <s v="Quays"/>
    <x v="1"/>
    <n v="8"/>
    <s v="B"/>
    <d v="1899-12-30T01:08:00"/>
    <s v="LH"/>
    <m/>
    <s v="End of loop, leading into buffer stop"/>
  </r>
  <r>
    <s v="Humber"/>
    <x v="3"/>
    <s v="Quays"/>
    <x v="1"/>
    <n v="9"/>
    <s v="B"/>
    <d v="1899-12-30T01:08:00"/>
    <s v="RH"/>
    <m/>
    <s v="Entrance to private siding (OOU)"/>
  </r>
  <r>
    <s v="Humber"/>
    <x v="3"/>
    <s v="Quays"/>
    <x v="1"/>
    <n v="10"/>
    <s v="B"/>
    <d v="1899-12-30T01:08:00"/>
    <s v="LH"/>
    <m/>
    <s v="Separation of the quay branch"/>
  </r>
  <r>
    <s v="Humber"/>
    <x v="3"/>
    <s v="Quays"/>
    <x v="0"/>
    <n v="11"/>
    <s v="B"/>
    <d v="1899-12-30T01:08:00"/>
    <s v="LH"/>
    <m/>
    <s v="Separation of the quay branch"/>
  </r>
  <r>
    <s v="Humber"/>
    <x v="3"/>
    <s v="Quays"/>
    <x v="1"/>
    <n v="12"/>
    <s v="B"/>
    <d v="1899-12-30T01:08:00"/>
    <s v="LH"/>
    <m/>
    <s v="Entrance to private siding "/>
  </r>
  <r>
    <s v="Humber"/>
    <x v="3"/>
    <s v="Quays"/>
    <x v="1"/>
    <n v="13"/>
    <s v="B"/>
    <d v="1899-12-30T01:08:00"/>
    <s v="LH"/>
    <m/>
    <s v="Crossover with turnout 14"/>
  </r>
  <r>
    <s v="Humber"/>
    <x v="3"/>
    <s v="Quays"/>
    <x v="1"/>
    <n v="14"/>
    <s v="B"/>
    <d v="1899-12-30T01:08:00"/>
    <s v="LH"/>
    <m/>
    <s v="Crossover with turnout 13"/>
  </r>
  <r>
    <s v="Humber"/>
    <x v="3"/>
    <s v="Ridley Sidings"/>
    <x v="0"/>
    <n v="1"/>
    <s v="B"/>
    <d v="1899-12-30T01:08:00"/>
    <s v="LH"/>
    <m/>
    <s v="Finish of loop"/>
  </r>
  <r>
    <s v="Humber"/>
    <x v="3"/>
    <s v="InterTerminals/Henderson Quay"/>
    <x v="1"/>
    <n v="1"/>
    <s v="B"/>
    <d v="1899-12-30T01:08:00"/>
    <s v="RH"/>
    <m/>
    <s v="End of loop, start of lead into InterTerminals private sidings"/>
  </r>
  <r>
    <s v="Humber"/>
    <x v="3"/>
    <s v="Grimsby"/>
    <x v="0"/>
    <n v="84"/>
    <s v="Points maintained by NR on behalf of ABP"/>
    <m/>
    <s v="LH"/>
    <m/>
    <s v="Separation of Up and Down Grimsby lines"/>
  </r>
  <r>
    <s v="Humber"/>
    <x v="3"/>
    <s v="Up &amp; Down Lines &amp; Reception Sidings"/>
    <x v="1"/>
    <s v="83b"/>
    <m/>
    <m/>
    <s v="LH"/>
    <m/>
    <s v="Crossover into reception sidings with turnout 83a"/>
  </r>
  <r>
    <s v="Humber"/>
    <x v="3"/>
    <s v="Up &amp; Down Lines &amp; Reception Sidings"/>
    <x v="1"/>
    <s v="83a"/>
    <m/>
    <m/>
    <s v="LH"/>
    <m/>
    <s v="Crossover into reception sidings with turnout 83b"/>
  </r>
  <r>
    <s v="Humber"/>
    <x v="3"/>
    <s v="Up &amp; Down Lines &amp; Reception Sidings"/>
    <x v="1"/>
    <n v="72"/>
    <s v="B"/>
    <d v="1899-12-30T01:08:00"/>
    <s v="LH"/>
    <m/>
    <s v="Connection to outer road around reception sidings"/>
  </r>
  <r>
    <s v="Humber"/>
    <x v="3"/>
    <s v="Up &amp; Down Lines &amp; Reception Sidings"/>
    <x v="1"/>
    <n v="1"/>
    <s v="B"/>
    <d v="1899-12-30T01:08:00"/>
    <s v="RH"/>
    <m/>
    <s v="Entrance to reception sidings"/>
  </r>
  <r>
    <s v="Humber"/>
    <x v="3"/>
    <s v="Up &amp; Down Lines &amp; Reception Sidings"/>
    <x v="1"/>
    <n v="3"/>
    <s v="C"/>
    <d v="1899-12-30T01:09:00"/>
    <s v="LH"/>
    <m/>
    <s v="Access to roads 3, 4, 5 and 6"/>
  </r>
  <r>
    <s v="Humber"/>
    <x v="3"/>
    <s v="Up &amp; Down Lines &amp; Reception Sidings"/>
    <x v="1"/>
    <n v="4"/>
    <s v="B"/>
    <d v="1899-12-30T01:08:00"/>
    <s v="LH"/>
    <m/>
    <s v="Separation of sidings 1 and 2"/>
  </r>
  <r>
    <s v="Humber"/>
    <x v="3"/>
    <s v="Up &amp; Down Lines &amp; Reception Sidings"/>
    <x v="1"/>
    <n v="5"/>
    <s v="B"/>
    <d v="1899-12-30T01:08:00"/>
    <s v="LH"/>
    <m/>
    <s v="Entrance to sidings 3 and 4"/>
  </r>
  <r>
    <s v="Humber"/>
    <x v="3"/>
    <s v="Up &amp; Down Lines &amp; Reception Sidings"/>
    <x v="0"/>
    <n v="6"/>
    <s v="B"/>
    <d v="1899-12-30T01:08:00"/>
    <s v="RH"/>
    <m/>
    <s v="Separation of sidings 3 and 4"/>
  </r>
  <r>
    <s v="Humber"/>
    <x v="3"/>
    <s v="Up &amp; Down Lines &amp; Reception Sidings"/>
    <x v="1"/>
    <n v="7"/>
    <s v="B"/>
    <d v="1899-12-30T01:08:00"/>
    <s v="RH"/>
    <m/>
    <s v="Entrance to sidings 5 and 6"/>
  </r>
  <r>
    <s v="Humber"/>
    <x v="3"/>
    <s v="Up &amp; Down Lines &amp; Reception Sidings"/>
    <x v="0"/>
    <n v="8"/>
    <s v="B"/>
    <d v="1899-12-30T01:08:00"/>
    <s v="RH"/>
    <m/>
    <s v="Separation of sidings 5 and 6"/>
  </r>
  <r>
    <s v="Humber"/>
    <x v="3"/>
    <s v="Up &amp; Down Lines &amp; Reception Sidings"/>
    <x v="1"/>
    <n v="11"/>
    <s v="B"/>
    <d v="1899-12-30T01:08:00"/>
    <s v="LH"/>
    <m/>
    <s v="Connection to outer road"/>
  </r>
  <r>
    <s v="Humber"/>
    <x v="3"/>
    <s v="Up &amp; Down Lines &amp; Reception Sidings"/>
    <x v="0"/>
    <n v="12"/>
    <s v="B"/>
    <d v="1899-12-30T01:08:00"/>
    <s v="RH"/>
    <m/>
    <s v="Separation of sidings 5 and 6"/>
  </r>
  <r>
    <s v="Humber"/>
    <x v="3"/>
    <s v="Up &amp; Down Lines &amp; Reception Sidings"/>
    <x v="1"/>
    <n v="13"/>
    <s v="B"/>
    <d v="1899-12-30T01:08:00"/>
    <s v="LH"/>
    <m/>
    <s v="End of sidings 5 and 6, connection to turnout 3?a"/>
  </r>
  <r>
    <s v="Humber"/>
    <x v="3"/>
    <s v="Up &amp; Down Lines &amp; Reception Sidings"/>
    <x v="0"/>
    <n v="14"/>
    <s v="B"/>
    <d v="1899-12-30T01:08:00"/>
    <s v="RH"/>
    <m/>
    <s v="Separation of sidings 3 and 4"/>
  </r>
  <r>
    <s v="Humber"/>
    <x v="3"/>
    <s v="Up &amp; Down Lines &amp; Reception Sidings"/>
    <x v="1"/>
    <n v="15"/>
    <s v="B"/>
    <d v="1899-12-30T01:08:00"/>
    <s v="RH"/>
    <m/>
    <s v="End of sidings 3 and 4"/>
  </r>
  <r>
    <s v="Humber"/>
    <x v="3"/>
    <s v="Up &amp; Down Lines &amp; Reception Sidings"/>
    <x v="1"/>
    <n v="16"/>
    <s v="B"/>
    <d v="1899-12-30T01:08:00"/>
    <s v="RH"/>
    <m/>
    <s v="Connection of sidings 3, 4, 5 and 6 into sidings 2"/>
  </r>
  <r>
    <s v="Humber"/>
    <x v="3"/>
    <s v="Up &amp; Down Lines &amp; Reception Sidings"/>
    <x v="1"/>
    <n v="17"/>
    <s v="B"/>
    <d v="1899-12-30T01:08:00"/>
    <s v="LRH"/>
    <m/>
    <s v="Separation of sidings 1 and 2"/>
  </r>
  <r>
    <s v="Humber"/>
    <x v="3"/>
    <s v="Up &amp; Down Lines &amp; Reception Sidings"/>
    <x v="1"/>
    <s v="3/A"/>
    <s v="B"/>
    <d v="1899-12-30T01:08:00"/>
    <s v="LH"/>
    <m/>
    <s v="Connection into reception sidings through turnout 13"/>
  </r>
  <r>
    <s v="Humber"/>
    <x v="3"/>
    <s v="Up &amp; Down Lines &amp; Reception Sidings"/>
    <x v="1"/>
    <s v="B"/>
    <s v="B"/>
    <d v="1899-12-30T01:08:00"/>
    <s v="LH"/>
    <m/>
    <s v="End of loop on outer road with turnout C"/>
  </r>
  <r>
    <s v="Humber"/>
    <x v="3"/>
    <s v="Up &amp; Down Lines &amp; Reception Sidings"/>
    <x v="1"/>
    <s v="C"/>
    <s v="B"/>
    <d v="1899-12-30T01:08:00"/>
    <s v="LH"/>
    <m/>
    <s v="End of loop on outer road with turnout B"/>
  </r>
  <r>
    <s v="Humber"/>
    <x v="3"/>
    <s v="Up &amp; Down Lines &amp; Reception Sidings"/>
    <x v="1"/>
    <s v="D"/>
    <s v="B"/>
    <d v="1899-12-30T01:08:00"/>
    <s v="RH"/>
    <m/>
    <s v="Start of loop on outer road with turnout E"/>
  </r>
  <r>
    <s v="Humber"/>
    <x v="3"/>
    <s v="Up &amp; Down Lines &amp; Reception Sidings"/>
    <x v="1"/>
    <s v="E"/>
    <s v="B"/>
    <d v="1899-12-30T01:08:00"/>
    <s v="RH"/>
    <m/>
    <s v="Start of loop on outer road with turnout D"/>
  </r>
  <r>
    <s v="Humber"/>
    <x v="3"/>
    <s v="NCB Sidings"/>
    <x v="1"/>
    <n v="1"/>
    <s v="C"/>
    <d v="1899-12-30T01:10:00"/>
    <s v="RH"/>
    <m/>
    <s v="Cross over connection to t/o2"/>
  </r>
  <r>
    <s v="Humber"/>
    <x v="3"/>
    <s v="NCB Sidings"/>
    <x v="1"/>
    <n v="2"/>
    <s v="C"/>
    <d v="1899-12-30T01:10:00"/>
    <s v="RH"/>
    <m/>
    <s v="Cross over connection to t/o1"/>
  </r>
  <r>
    <s v="Humber"/>
    <x v="3"/>
    <s v="NCB Sidings"/>
    <x v="1"/>
    <n v="3"/>
    <s v="B"/>
    <d v="1899-12-30T01:08:00"/>
    <s v="LH"/>
    <m/>
    <s v="Cross over connection to t/o4"/>
  </r>
  <r>
    <s v="Humber"/>
    <x v="3"/>
    <s v="NCB Sidings"/>
    <x v="1"/>
    <n v="4"/>
    <s v="B"/>
    <d v="1899-12-30T01:08:00"/>
    <s v="LH"/>
    <m/>
    <s v="Cross over connection to t/o3"/>
  </r>
  <r>
    <s v="Humber"/>
    <x v="3"/>
    <s v="NCB Sidings"/>
    <x v="1"/>
    <n v="5"/>
    <s v="B"/>
    <d v="1899-12-30T01:08:00"/>
    <s v="LH"/>
    <m/>
    <s v="Cross over connection to t/o6"/>
  </r>
  <r>
    <s v="Humber"/>
    <x v="3"/>
    <s v="NCB Sidings"/>
    <x v="1"/>
    <n v="6"/>
    <s v="B"/>
    <d v="1899-12-30T01:08:00"/>
    <s v="LH"/>
    <m/>
    <s v="Cross over connection to t/o5"/>
  </r>
  <r>
    <s v="Humber"/>
    <x v="3"/>
    <s v="NCB Sidings"/>
    <x v="1"/>
    <n v="7"/>
    <s v="B"/>
    <d v="1899-12-30T01:08:00"/>
    <s v="LH"/>
    <m/>
    <s v="Cross over connection to t/o8"/>
  </r>
  <r>
    <s v="Humber"/>
    <x v="3"/>
    <s v="NCB Sidings"/>
    <x v="1"/>
    <n v="8"/>
    <s v="B"/>
    <d v="1899-12-30T01:08:00"/>
    <s v="LH"/>
    <m/>
    <s v="Cross over connection to t/o7"/>
  </r>
  <r>
    <s v="Humber"/>
    <x v="3"/>
    <s v="Mineral Quay Sidings"/>
    <x v="0"/>
    <n v="1"/>
    <s v="B"/>
    <d v="1899-12-30T01:08:00"/>
    <s v="RH"/>
    <m/>
    <s v="Connection to outside road, sidings 7 &amp; 8"/>
  </r>
  <r>
    <s v="Humber"/>
    <x v="3"/>
    <s v="Mineral Quay Sidings"/>
    <x v="0"/>
    <n v="2"/>
    <s v="B"/>
    <d v="1899-12-30T01:08:00"/>
    <s v="LH"/>
    <m/>
    <s v="Entrance to sidings 3 - 6"/>
  </r>
  <r>
    <s v="Humber"/>
    <x v="3"/>
    <s v="Mineral Quay Sidings"/>
    <x v="0"/>
    <n v="3"/>
    <s v="CV"/>
    <d v="1899-12-30T00:01:09"/>
    <s v="RH"/>
    <m/>
    <s v="Entrance to sidings 1"/>
  </r>
  <r>
    <s v="Humber"/>
    <x v="3"/>
    <s v="Mineral Quay Sidings"/>
    <x v="0"/>
    <n v="4"/>
    <s v="B"/>
    <d v="1899-12-30T01:08:00"/>
    <s v="RH"/>
    <m/>
    <s v="Entrance to sidings 3 "/>
  </r>
  <r>
    <s v="Humber"/>
    <x v="3"/>
    <s v="Mineral Quay Sidings"/>
    <x v="0"/>
    <n v="5"/>
    <s v="B"/>
    <d v="1899-12-30T01:08:00"/>
    <s v="RH"/>
    <m/>
    <s v="Entrance to sidings 4"/>
  </r>
  <r>
    <s v="Humber"/>
    <x v="3"/>
    <s v="Mineral Quay Sidings"/>
    <x v="0"/>
    <n v="6"/>
    <s v="B"/>
    <d v="1899-12-30T01:08:00"/>
    <s v="RH"/>
    <m/>
    <s v="Entrance to sidings 5"/>
  </r>
  <r>
    <s v="Humber"/>
    <x v="3"/>
    <s v="Mineral Quay Sidings"/>
    <x v="0"/>
    <n v="7"/>
    <s v="B"/>
    <d v="1899-12-30T01:08:00"/>
    <s v="RH"/>
    <m/>
    <s v="Entrance to sidings 7"/>
  </r>
  <r>
    <s v="Humber"/>
    <x v="3"/>
    <s v="Mineral Quay Sidings"/>
    <x v="0"/>
    <n v="8"/>
    <s v="B"/>
    <d v="1899-12-30T01:08:00"/>
    <s v="RH"/>
    <m/>
    <s v="Entrance to sidings 8"/>
  </r>
  <r>
    <s v="Humber"/>
    <x v="3"/>
    <s v="Mineral Quay Sidings"/>
    <x v="0"/>
    <n v="9"/>
    <s v="B"/>
    <d v="1899-12-30T01:08:00"/>
    <s v="RH"/>
    <m/>
    <s v="End of siding 1"/>
  </r>
  <r>
    <s v="Humber"/>
    <x v="3"/>
    <s v="Mineral Quay Sidings"/>
    <x v="0"/>
    <n v="10"/>
    <s v="B"/>
    <d v="1899-12-30T01:08:00"/>
    <s v="RH"/>
    <m/>
    <s v="End of siding 3 &amp; 4"/>
  </r>
  <r>
    <s v="Humber"/>
    <x v="3"/>
    <s v="Mineral Quay Sidings"/>
    <x v="0"/>
    <n v="11"/>
    <s v="B"/>
    <d v="1899-12-30T01:08:00"/>
    <s v="LH"/>
    <m/>
    <s v="End of siding 5"/>
  </r>
  <r>
    <s v="Humber"/>
    <x v="3"/>
    <s v="Mineral Quay Sidings"/>
    <x v="0"/>
    <n v="12"/>
    <s v="B"/>
    <d v="1899-12-30T01:08:00"/>
    <s v="RH"/>
    <m/>
    <s v="End of siding 6"/>
  </r>
  <r>
    <s v="Humber"/>
    <x v="3"/>
    <s v="Mineral Quay Sidings"/>
    <x v="0"/>
    <n v="13"/>
    <s v="B"/>
    <d v="1899-12-30T01:08:00"/>
    <s v="RH"/>
    <m/>
    <s v="End of siding 2"/>
  </r>
  <r>
    <s v="Humber"/>
    <x v="3"/>
    <s v="Mineral Quay Sidings"/>
    <x v="0"/>
    <n v="14"/>
    <s v="B"/>
    <d v="1899-12-30T01:08:00"/>
    <s v="RH"/>
    <m/>
    <s v="End of siding 7, connection to the other sidings"/>
  </r>
  <r>
    <s v="Humber"/>
    <x v="3"/>
    <s v="Mineral Quay Sidings"/>
    <x v="0"/>
    <n v="15"/>
    <s v="B"/>
    <d v="1899-12-30T01:08:00"/>
    <s v="RH"/>
    <m/>
    <s v="Entrance to quayside spur (OOU)"/>
  </r>
  <r>
    <s v="Humber"/>
    <x v="3"/>
    <s v="Mineral Quay Sidings"/>
    <x v="0"/>
    <n v="16"/>
    <s v="B"/>
    <d v="1899-12-30T01:08:00"/>
    <s v="RH"/>
    <m/>
    <s v="Entrance to quayside spur (OOU)"/>
  </r>
  <r>
    <s v="Humber"/>
    <x v="3"/>
    <s v="Mineral Quay Sidings"/>
    <x v="0"/>
    <n v="17"/>
    <s v="B"/>
    <d v="1899-12-30T01:08:00"/>
    <s v="RH"/>
    <m/>
    <s v="Entrance to headshunt and quayside spur (OOU)"/>
  </r>
  <r>
    <s v="Humber"/>
    <x v="3"/>
    <s v="Humber International Terminal"/>
    <x v="1"/>
    <n v="1"/>
    <s v="B"/>
    <d v="1899-12-30T01:08:00"/>
    <s v="LH"/>
    <m/>
    <s v="End of HIT 1 loading road, connection into run round loop"/>
  </r>
  <r>
    <s v="Humber"/>
    <x v="3"/>
    <s v="Humber International Terminal"/>
    <x v="1"/>
    <n v="2"/>
    <s v="B"/>
    <d v="1899-12-30T01:08:00"/>
    <s v="LH"/>
    <m/>
    <s v="End of HIT 2 loading road, connection into run round loop"/>
  </r>
  <r>
    <s v="Humber"/>
    <x v="3"/>
    <s v="Humber International Terminal"/>
    <x v="1"/>
    <n v="3"/>
    <s v="B"/>
    <d v="1899-12-30T01:08:00"/>
    <s v="RH"/>
    <m/>
    <s v="Connection of both arrival roads into the biomass loading line"/>
  </r>
  <r>
    <s v="Humber"/>
    <x v="3"/>
    <s v="Humber International Terminal"/>
    <x v="1"/>
    <n v="4"/>
    <s v="B"/>
    <d v="1899-12-30T01:08:00"/>
    <s v="RH"/>
    <m/>
    <s v="Access to the redundant cripple siding"/>
  </r>
  <r>
    <s v="Humber"/>
    <x v="3"/>
    <s v="Humber International Terminal"/>
    <x v="1"/>
    <n v="5"/>
    <s v="B"/>
    <d v="1899-12-30T01:08:00"/>
    <s v="LH"/>
    <m/>
    <s v="Separation of HIT1 and biomass loading roads"/>
  </r>
  <r>
    <s v="Humber"/>
    <x v="3"/>
    <s v="Humber International Terminal"/>
    <x v="1"/>
    <n v="6"/>
    <s v="B"/>
    <d v="1899-12-30T01:08:00"/>
    <s v="LH"/>
    <m/>
    <s v="Connection of both arrival roads to provide access to HIT1 and biomass loading roads"/>
  </r>
  <r>
    <s v="Humber"/>
    <x v="3"/>
    <s v="Humber International Terminal"/>
    <x v="1"/>
    <n v="7"/>
    <s v="B"/>
    <d v="1899-12-30T01:08:00"/>
    <s v="RH"/>
    <m/>
    <s v="Access to biomass loading road from main arrival road"/>
  </r>
  <r>
    <s v="Humber"/>
    <x v="3"/>
    <s v="Humber International Terminal"/>
    <x v="1"/>
    <n v="9"/>
    <s v="B"/>
    <d v="1899-12-30T01:08:00"/>
    <s v="RH"/>
    <m/>
    <s v="Connection of arrival road to provide access to HIT1 and biomass loading roads"/>
  </r>
  <r>
    <s v="Humber"/>
    <x v="3"/>
    <s v="Humber International Terminal"/>
    <x v="1"/>
    <n v="10"/>
    <s v="B"/>
    <d v="1899-12-30T01:08:00"/>
    <s v="LH"/>
    <m/>
    <s v="Crossover connection to t/o 11"/>
  </r>
  <r>
    <s v="Humber"/>
    <x v="3"/>
    <s v="Humber International Terminal"/>
    <x v="0"/>
    <n v="11"/>
    <s v="B"/>
    <d v="1899-12-30T01:08:00"/>
    <s v="LH"/>
    <m/>
    <s v="Crossover connection to t/o 10"/>
  </r>
  <r>
    <s v="Humber"/>
    <x v="3"/>
    <s v="Humber International Terminal"/>
    <x v="1"/>
    <s v="94a"/>
    <s v="CV"/>
    <d v="1899-12-30T00:01:09"/>
    <s v="RH"/>
    <m/>
    <s v="Crossover connection to t/o 94b"/>
  </r>
  <r>
    <s v="Humber"/>
    <x v="3"/>
    <s v="Humber International Terminal"/>
    <x v="1"/>
    <s v="94b"/>
    <s v="CV"/>
    <d v="1899-12-30T00:01:09"/>
    <s v="RH"/>
    <m/>
    <s v="Crossover connection to t/o 94a"/>
  </r>
  <r>
    <s v="Humber"/>
    <x v="3"/>
    <s v="Humber International Terminal"/>
    <x v="1"/>
    <n v="88"/>
    <s v="CV"/>
    <d v="1899-12-30T00:01:09"/>
    <s v="LH"/>
    <m/>
    <s v="Start of run round loop  "/>
  </r>
  <r>
    <s v="Humber"/>
    <x v="3"/>
    <s v="Humber International Terminal"/>
    <x v="1"/>
    <n v="92"/>
    <s v="CV"/>
    <d v="1899-12-30T00:01:09"/>
    <s v="RH"/>
    <m/>
    <s v="End of run round loop  "/>
  </r>
  <r>
    <s v="Humber"/>
    <x v="3"/>
    <s v="Immingham Bulk Terminal"/>
    <x v="0"/>
    <n v="901"/>
    <s v="RH t/o"/>
    <s v="No further details available, unable to gain access and infrastructure buried."/>
    <m/>
    <m/>
    <s v="Coal pad 2 – entry into run round loop"/>
  </r>
  <r>
    <s v="Humber"/>
    <x v="3"/>
    <s v="Immingham Bulk Terminal"/>
    <x v="0"/>
    <n v="903"/>
    <s v="LH t/o"/>
    <m/>
    <m/>
    <m/>
    <s v="Coal pad 2 – entry into run round loop"/>
  </r>
  <r>
    <s v="Humber"/>
    <x v="3"/>
    <s v="Immingham Bulk Terminal"/>
    <x v="0"/>
    <n v="904"/>
    <s v="RH t/o"/>
    <m/>
    <m/>
    <m/>
    <s v="Coal pad 1 – entry into run round loop"/>
  </r>
  <r>
    <s v="Humber"/>
    <x v="3"/>
    <s v="Immingham Bulk Terminal"/>
    <x v="0"/>
    <n v="906"/>
    <s v="LH t/o"/>
    <m/>
    <m/>
    <m/>
    <s v="Coal pad 1 – entry into run round loop"/>
  </r>
  <r>
    <s v="Humber"/>
    <x v="3"/>
    <s v="Immingham Bulk Terminal"/>
    <x v="0"/>
    <n v="907"/>
    <s v="RH t/o"/>
    <m/>
    <m/>
    <m/>
    <s v="Entrance to sidings &amp; run round exit"/>
  </r>
  <r>
    <s v="Humber"/>
    <x v="3"/>
    <s v="Immingham Bulk Terminal"/>
    <x v="0"/>
    <n v="908"/>
    <s v="LH t/o"/>
    <m/>
    <m/>
    <m/>
    <s v="Exit for run round on ore loading road"/>
  </r>
  <r>
    <s v="Humber"/>
    <x v="3"/>
    <s v="Immingham Bulk Terminal"/>
    <x v="0"/>
    <n v="909"/>
    <s v="RH t/o"/>
    <m/>
    <m/>
    <m/>
    <s v="Exit on run round and entrance to inner siding"/>
  </r>
  <r>
    <s v="Humber"/>
    <x v="3"/>
    <s v="Immingham Bulk Terminal"/>
    <x v="0"/>
    <n v="910"/>
    <s v="LH t/o"/>
    <m/>
    <m/>
    <m/>
    <s v="Entrance to sidings &amp; run round exit"/>
  </r>
  <r>
    <s v="Humber"/>
    <x v="3"/>
    <s v="Immingham Bulk Terminal"/>
    <x v="0"/>
    <n v="911"/>
    <s v="RH t/o"/>
    <m/>
    <m/>
    <m/>
    <s v="Siding separation"/>
  </r>
  <r>
    <s v="Humber"/>
    <x v="3"/>
    <s v="Immingham Bulk Terminal"/>
    <x v="0"/>
    <n v="912"/>
    <s v="LH t/o"/>
    <m/>
    <m/>
    <m/>
    <s v="Connection to t/o 908 for run round"/>
  </r>
  <r>
    <s v="Humber"/>
    <x v="3"/>
    <s v="Immingham Bulk Terminal"/>
    <x v="0"/>
    <n v="913"/>
    <s v="RH t/o"/>
    <m/>
    <m/>
    <m/>
    <s v="Crossover connection with t/o 914"/>
  </r>
  <r>
    <s v="Humber"/>
    <x v="3"/>
    <s v="Immingham Bulk Terminal"/>
    <x v="0"/>
    <n v="914"/>
    <s v="RH t/o"/>
    <m/>
    <m/>
    <m/>
    <s v="Crossover connection with t/o 913"/>
  </r>
  <r>
    <s v="Southampton"/>
    <x v="4"/>
    <s v="East"/>
    <x v="1"/>
    <s v="Turnout 1A"/>
    <s v="BV"/>
    <d v="1899-12-30T01:08:00"/>
    <s v="RH"/>
    <s v="Timber"/>
    <s v="Access to Cripple Siding"/>
  </r>
  <r>
    <s v="Southampton"/>
    <x v="4"/>
    <s v="East"/>
    <x v="0"/>
    <s v="Turnout 1"/>
    <s v="BV"/>
    <d v="1899-12-30T01:08:00"/>
    <s v="RH"/>
    <s v="Timber"/>
    <s v="Access to T/O 4"/>
  </r>
  <r>
    <s v="Southampton"/>
    <x v="4"/>
    <s v="East"/>
    <x v="0"/>
    <s v="Turnout 2"/>
    <s v="BV"/>
    <d v="1899-12-30T01:08:00"/>
    <s v="RH"/>
    <s v="Timber"/>
    <s v="Crossover with T/O 3"/>
  </r>
  <r>
    <s v="Southampton"/>
    <x v="4"/>
    <s v="East"/>
    <x v="0"/>
    <s v="Turnout 3"/>
    <s v="BV"/>
    <d v="1899-12-30T01:08:00"/>
    <s v="RH"/>
    <s v="Timber"/>
    <s v="Crossover with T/O 2"/>
  </r>
  <r>
    <s v="Southampton"/>
    <x v="4"/>
    <s v="East"/>
    <x v="0"/>
    <s v="Turnout 4"/>
    <s v="BV"/>
    <d v="1899-12-30T01:08:00"/>
    <s v="LH"/>
    <s v="Timber"/>
    <s v="Access to track 5, quayside"/>
  </r>
  <r>
    <s v="Southampton"/>
    <x v="4"/>
    <s v="East"/>
    <x v="0"/>
    <s v="Turnout 5"/>
    <s v="BV"/>
    <d v="1899-12-30T01:08:00"/>
    <s v="RH"/>
    <s v="Timber"/>
    <s v="Crossover with T/O 6"/>
  </r>
  <r>
    <s v="Southampton"/>
    <x v="4"/>
    <s v="East"/>
    <x v="0"/>
    <s v="Turnout 6"/>
    <s v="BV"/>
    <d v="1899-12-30T01:08:00"/>
    <s v="RH"/>
    <s v="Timber"/>
    <s v="Crossover with T/O 5"/>
  </r>
  <r>
    <s v="Southampton"/>
    <x v="4"/>
    <s v="West"/>
    <x v="1"/>
    <s v="Turnout 1 (in Car Terminal)"/>
    <s v="C"/>
    <d v="1899-12-30T01:10:00"/>
    <s v="Vertical RH"/>
    <s v="Wooden"/>
    <s v="Separation of incoming track into the two unloading car sidings"/>
  </r>
  <r>
    <s v="Southampton"/>
    <x v="4"/>
    <s v="West"/>
    <x v="0"/>
    <s v="Turnout 1"/>
    <s v="BV"/>
    <d v="1899-12-30T01:08:00"/>
    <s v="Vertical RH"/>
    <s v="Wooden"/>
    <s v="Entry into car sidings from main line"/>
  </r>
  <r>
    <s v="Southampton"/>
    <x v="4"/>
    <s v="West"/>
    <x v="0"/>
    <s v="Turnout 2"/>
    <s v="CV"/>
    <d v="1899-12-30T09:25:00"/>
    <s v="Vertical right handed"/>
    <s v="Wooden"/>
    <s v="Joining of arrival and departure roads"/>
  </r>
  <r>
    <s v="Southampton"/>
    <x v="4"/>
    <s v="West"/>
    <x v="0"/>
    <s v="Turnout 3"/>
    <s v="CV"/>
    <n v="9.25"/>
    <s v="Vertical left handed"/>
    <s v="Wooden"/>
    <s v="Start of cripple siding"/>
  </r>
  <r>
    <s v="Southampton"/>
    <x v="4"/>
    <s v="West"/>
    <x v="0"/>
    <s v="Turnout 4"/>
    <s v="BV"/>
    <d v="1899-12-30T01:08:00"/>
    <s v="Vertical LH"/>
    <s v="Wooden"/>
    <s v="Start of road 3"/>
  </r>
  <r>
    <s v="Southampton"/>
    <x v="4"/>
    <s v="West"/>
    <x v="0"/>
    <s v="Turnout 5"/>
    <s v="BV"/>
    <d v="1899-12-30T01:08:00"/>
    <s v="Vertical RH"/>
    <s v="Wooden"/>
    <s v="Start of roads 1 and 2"/>
  </r>
  <r>
    <s v="Southampton"/>
    <x v="4"/>
    <s v="West"/>
    <x v="1"/>
    <s v="Turnout 8A"/>
    <s v="BV"/>
    <d v="1899-12-30T01:08:00"/>
    <s v="Vertical RH"/>
    <s v="Wooden"/>
    <s v="Turnout at east end of road 1"/>
  </r>
  <r>
    <s v="Southampton"/>
    <x v="4"/>
    <s v="West"/>
    <x v="1"/>
    <s v="Turnout 8b"/>
    <s v="BV"/>
    <d v="1899-12-30T01:08:00"/>
    <s v="Vertical RH"/>
    <s v="Wooden"/>
    <s v="Connection to T/O 5a"/>
  </r>
  <r>
    <s v="Southampton"/>
    <x v="4"/>
    <s v="West"/>
    <x v="1"/>
    <s v="Turnout 9b"/>
    <s v="BV"/>
    <d v="1899-12-30T01:08:00"/>
    <s v="Vertical LH"/>
    <s v="Wooden"/>
    <s v="Connection to T/O 8"/>
  </r>
  <r>
    <s v="Southampton"/>
    <x v="4"/>
    <s v="West"/>
    <x v="1"/>
    <s v="Turnout 9a"/>
    <s v="BV"/>
    <d v="1899-12-30T01:08:00"/>
    <s v="Vertical LH"/>
    <s v="Wooden"/>
    <s v="Turnout at east end of road 3"/>
  </r>
  <r>
    <s v="Southampton"/>
    <x v="4"/>
    <s v="West"/>
    <x v="1"/>
    <s v="Turnout 10 a/b"/>
    <m/>
    <m/>
    <s v="Tandem turnout"/>
    <s v="Wooden"/>
    <s v="Connection of roads 1 and 3 into road 2"/>
  </r>
  <r>
    <s v="SSP"/>
    <x v="5"/>
    <m/>
    <x v="0"/>
    <s v="Turnout 1"/>
    <s v="B"/>
    <d v="1899-12-30T01:08:00"/>
    <s v="Inclined right hand"/>
    <s v="Timber"/>
    <s v="Merge of road 2 into road 1"/>
  </r>
  <r>
    <s v="SSP"/>
    <x v="5"/>
    <m/>
    <x v="0"/>
    <s v="Turnout 2"/>
    <s v="B"/>
    <d v="1899-12-30T01:08:00"/>
    <s v="Inclined right hand"/>
    <s v="Timber"/>
    <s v="Connection of road 3 to road 1"/>
  </r>
  <r>
    <s v="SSP"/>
    <x v="5"/>
    <m/>
    <x v="0"/>
    <s v="Turnout 3"/>
    <s v="B"/>
    <d v="1899-12-30T01:08:00"/>
    <s v="Inclined left hand"/>
    <s v="Timber"/>
    <s v="Connection of road 3 to road 1"/>
  </r>
  <r>
    <s v="SSP"/>
    <x v="5"/>
    <m/>
    <x v="0"/>
    <s v="Turnout 4"/>
    <s v="B"/>
    <d v="1899-12-30T01:08:00"/>
    <s v="Inclined right hand"/>
    <s v="Timber"/>
    <s v="Connection of road 3 to road 4"/>
  </r>
  <r>
    <s v="SSP"/>
    <x v="5"/>
    <m/>
    <x v="0"/>
    <s v="Turnout 5"/>
    <s v="B"/>
    <d v="1899-12-30T01:08:00"/>
    <s v="Inclined right hand"/>
    <s v="Timber"/>
    <s v="Connection of road 3 to road 4"/>
  </r>
  <r>
    <s v="SSP"/>
    <x v="6"/>
    <m/>
    <x v="0"/>
    <s v="Turnout 1"/>
    <s v="B"/>
    <d v="1899-12-30T01:08:00"/>
    <s v="Inclined right hand"/>
    <s v="Timber"/>
    <s v="Lead to INS lease Area"/>
  </r>
  <r>
    <s v="South Wales"/>
    <x v="7"/>
    <s v="Barry"/>
    <x v="1"/>
    <n v="1"/>
    <s v="B"/>
    <s v="1 in 6.5"/>
    <s v="Bullhead, Right Hand"/>
    <s v="Mixed"/>
    <s v="Connection to Dow and Zeon"/>
  </r>
  <r>
    <s v="South Wales"/>
    <x v="7"/>
    <s v="Barry"/>
    <x v="1"/>
    <n v="2"/>
    <s v="B"/>
    <s v="1 in 8"/>
    <s v="Bullhead, Right Hand"/>
    <s v="Mixed"/>
    <s v="Connection to redundant siding."/>
  </r>
  <r>
    <s v="South Wales"/>
    <x v="7"/>
    <s v="Barry"/>
    <x v="1"/>
    <n v="3"/>
    <s v="B"/>
    <s v="1 in 6.5"/>
    <s v="Bullhead, Right Hand"/>
    <s v="Hardwood"/>
    <s v="Recently renewed"/>
  </r>
  <r>
    <s v="South Wales"/>
    <x v="7"/>
    <s v="Barry"/>
    <x v="1"/>
    <n v="4"/>
    <s v="B"/>
    <s v="1 in 7.5"/>
    <s v="Bullhead, Left Hand"/>
    <s v="Mixed"/>
    <m/>
  </r>
  <r>
    <s v="South Wales"/>
    <x v="7"/>
    <s v="Barry"/>
    <x v="1"/>
    <n v="5"/>
    <s v="B"/>
    <s v="1 in 8"/>
    <s v="Bullhead, Left Hand"/>
    <s v="Hardwood"/>
    <s v="Recently renewed – drainage problem in area"/>
  </r>
  <r>
    <s v="South Wales"/>
    <x v="7"/>
    <s v="Barry"/>
    <x v="1"/>
    <n v="6"/>
    <m/>
    <m/>
    <m/>
    <m/>
    <s v="Point work removed, plain lined"/>
  </r>
  <r>
    <s v="South Wales"/>
    <x v="7"/>
    <s v="Barry"/>
    <x v="1"/>
    <n v="7"/>
    <s v="B"/>
    <s v="1 in 8"/>
    <s v="Bullhead, Left Hand"/>
    <s v="Mixed"/>
    <s v="Connection of Ranks Roads"/>
  </r>
  <r>
    <s v="South Wales"/>
    <x v="7"/>
    <s v="Barry"/>
    <x v="1"/>
    <n v="8"/>
    <m/>
    <m/>
    <m/>
    <m/>
    <s v="Out of use, not inspected"/>
  </r>
  <r>
    <s v="South Wales"/>
    <x v="7"/>
    <s v="Barry"/>
    <x v="1"/>
    <n v="9"/>
    <m/>
    <m/>
    <m/>
    <m/>
    <s v="Out of use, not inspected"/>
  </r>
  <r>
    <s v="South Wales"/>
    <x v="7"/>
    <s v="Barry"/>
    <x v="1"/>
    <n v="10"/>
    <m/>
    <m/>
    <m/>
    <m/>
    <s v="Out of use, not inspected"/>
  </r>
  <r>
    <s v="South Wales"/>
    <x v="7"/>
    <s v="Barry"/>
    <x v="1"/>
    <n v="10"/>
    <s v="BV"/>
    <s v="1 in 8"/>
    <s v="Flat Bottom, Right Hand"/>
    <s v="Hardwood"/>
    <s v="Within lease area"/>
  </r>
  <r>
    <s v="South Wales"/>
    <x v="7"/>
    <m/>
    <x v="0"/>
    <n v="11"/>
    <s v="BV"/>
    <s v="1 in 8"/>
    <s v="Flat Bottom, Left Hand"/>
    <s v="Hardwood"/>
    <s v="Within lease area"/>
  </r>
  <r>
    <s v="South Wales"/>
    <x v="7"/>
    <s v="Barry"/>
    <x v="1"/>
    <n v="12"/>
    <s v="BV"/>
    <s v="1 in 8"/>
    <s v="Flat Bottom, Left Hand"/>
    <s v="Hardwood"/>
    <s v="Within lease area"/>
  </r>
  <r>
    <s v="South Wales"/>
    <x v="8"/>
    <s v="Cardiff"/>
    <x v="1"/>
    <n v="0"/>
    <s v="B"/>
    <s v="1 in 7.5 "/>
    <s v="Bull Head Right Hand"/>
    <s v="Hardwood"/>
    <s v="To Celsa and ABP"/>
  </r>
  <r>
    <s v="South Wales"/>
    <x v="8"/>
    <s v="Cardiff"/>
    <x v="1"/>
    <n v="1"/>
    <s v="B"/>
    <s v="1 in 8"/>
    <s v="Bull Head Right Hand"/>
    <s v="Mixed"/>
    <s v="To disused Stonefield Loop – clipped out "/>
  </r>
  <r>
    <s v="South Wales"/>
    <x v="8"/>
    <s v="Cardiff"/>
    <x v="1"/>
    <n v="2"/>
    <s v="B"/>
    <s v="1 in 8"/>
    <s v="Bull Head Left Hand"/>
    <s v="Mixed"/>
    <s v="To gate"/>
  </r>
  <r>
    <s v="South Wales"/>
    <x v="8"/>
    <s v="Cardiff"/>
    <x v="1"/>
    <n v="3"/>
    <s v="B"/>
    <s v="1 in 8"/>
    <s v="Bull Head RH"/>
    <s v="Mixed"/>
    <s v="To disused Stonefield Loop – clipped out "/>
  </r>
  <r>
    <s v="South Wales"/>
    <x v="8"/>
    <s v="Cardiff"/>
    <x v="1"/>
    <n v="4"/>
    <s v="B"/>
    <s v="1 in 7.5"/>
    <s v="Bull Head Right Hand"/>
    <s v="Mixed"/>
    <s v="To T/o 66 &amp; private siding"/>
  </r>
  <r>
    <s v="South Wales"/>
    <x v="8"/>
    <s v="Cardiff"/>
    <x v="1"/>
    <n v="5"/>
    <s v="B"/>
    <s v="1 in 7.5 "/>
    <s v="Bull Head Right Hand"/>
    <s v="Mixed"/>
    <s v="To t/o 65 &amp; private siding"/>
  </r>
  <r>
    <s v="South Wales"/>
    <x v="8"/>
    <s v="Cardiff"/>
    <x v="1"/>
    <n v="6"/>
    <s v="B"/>
    <s v="1 in 7.5"/>
    <s v="Bull Head Left Hand"/>
    <s v="Mixed"/>
    <s v="To t/o 66 &amp; 67"/>
  </r>
  <r>
    <s v="South Wales"/>
    <x v="8"/>
    <s v="Cardiff"/>
    <x v="1"/>
    <n v="7"/>
    <s v="B"/>
    <s v="1 in 7.5"/>
    <s v="Bull Head Left Hand"/>
    <s v="Mixed"/>
    <s v="To t/o 66 &amp; 65"/>
  </r>
  <r>
    <s v="South Wales"/>
    <x v="8"/>
    <s v="Cardiff"/>
    <x v="1"/>
    <n v="8"/>
    <s v="B"/>
    <s v="1 in 7.5"/>
    <s v="Bull Head Left Hand"/>
    <s v="Mixed"/>
    <s v="Split for entry into Greenergy site"/>
  </r>
  <r>
    <s v="South Wales"/>
    <x v="8"/>
    <s v="Cardiff"/>
    <x v="1"/>
    <n v="9"/>
    <s v="B"/>
    <s v="1 in 7.5"/>
    <s v="Bull Head Left Hand"/>
    <s v="Mixed"/>
    <s v="Entrance to EMR site, out of use"/>
  </r>
  <r>
    <s v="South Wales"/>
    <x v="9"/>
    <m/>
    <x v="0"/>
    <s v="Turnout 1"/>
    <s v="B"/>
    <s v="1 in 7.5"/>
    <s v="Bull Head Contra Flexure"/>
    <s v="Timber"/>
    <m/>
  </r>
  <r>
    <s v="South Wales"/>
    <x v="9"/>
    <m/>
    <x v="0"/>
    <s v="Turnout 2"/>
    <s v="BV"/>
    <s v="1 in 8"/>
    <s v="FB Left Hand"/>
    <s v="Timber"/>
    <s v="Clipped out of use"/>
  </r>
  <r>
    <s v="South Wales"/>
    <x v="9"/>
    <m/>
    <x v="1"/>
    <s v="Turnout E"/>
    <s v="EV"/>
    <s v="1 in 15"/>
    <s v="Flat Bottom Similar Flexure"/>
    <s v="Timber"/>
    <s v="Clipped out of use"/>
  </r>
  <r>
    <s v="South Wales"/>
    <x v="9"/>
    <m/>
    <x v="0"/>
    <s v="Turnout 3"/>
    <s v="C"/>
    <s v="1 in 9"/>
    <s v="Bull Head  LH"/>
    <s v="Timber"/>
    <s v="Plain lined"/>
  </r>
  <r>
    <s v="South Wales"/>
    <x v="9"/>
    <m/>
    <x v="1"/>
    <s v="Turnout F"/>
    <s v="CV"/>
    <s v="1 in 9.25"/>
    <s v="Flat Bottom RH"/>
    <s v="Timber"/>
    <s v="Clipped out of use"/>
  </r>
  <r>
    <s v="South Wales"/>
    <x v="9"/>
    <m/>
    <x v="0"/>
    <s v="Turnout 4"/>
    <s v="BV"/>
    <s v="1 in 8"/>
    <s v="Flat Bottom LH"/>
    <s v="Timber"/>
    <m/>
  </r>
  <r>
    <s v="South Wales"/>
    <x v="9"/>
    <m/>
    <x v="0"/>
    <s v="Turnout 5"/>
    <s v="CV"/>
    <s v="1 in 9.25"/>
    <s v="Flat Bottom Similar Flexure"/>
    <s v="Timber"/>
    <m/>
  </r>
  <r>
    <s v="South Wales"/>
    <x v="9"/>
    <m/>
    <x v="0"/>
    <s v="Turnout 6"/>
    <s v="CV"/>
    <s v="1 in 9.25"/>
    <s v="Flat Bottom Similar Flexure"/>
    <s v="Timber"/>
    <m/>
  </r>
  <r>
    <s v="South Wales"/>
    <x v="9"/>
    <m/>
    <x v="0"/>
    <s v="Turnout 7"/>
    <s v="BV"/>
    <s v="1 in 8"/>
    <s v="Flat Bottom LH"/>
    <s v="Timber"/>
    <m/>
  </r>
  <r>
    <s v="South Wales"/>
    <x v="9"/>
    <m/>
    <x v="0"/>
    <s v="Turnout 8"/>
    <s v="A"/>
    <s v="1 in 6.5"/>
    <s v="Bull Head RH"/>
    <s v="Timber"/>
    <m/>
  </r>
  <r>
    <s v="South Wales"/>
    <x v="9"/>
    <m/>
    <x v="0"/>
    <s v="Turnout 9"/>
    <s v="A"/>
    <s v="1 in 6.5"/>
    <s v="Bull Head RH"/>
    <s v="Timber"/>
    <m/>
  </r>
  <r>
    <s v="South Wales"/>
    <x v="9"/>
    <m/>
    <x v="0"/>
    <s v="Turnout 10"/>
    <s v="CV"/>
    <s v="1 in 9.25"/>
    <s v="Flat Bottom Similar Flexure"/>
    <s v="Timber"/>
    <m/>
  </r>
  <r>
    <s v="South Wales"/>
    <x v="9"/>
    <m/>
    <x v="0"/>
    <s v="Turnout 11"/>
    <s v="CV"/>
    <s v="1 in 9.25"/>
    <s v="Flat Bottom LH"/>
    <s v="Timber"/>
    <m/>
  </r>
  <r>
    <s v="South Wales"/>
    <x v="9"/>
    <m/>
    <x v="1"/>
    <s v="Turnout 12"/>
    <s v="B"/>
    <s v="1 in 7.5"/>
    <s v="Flat Bottom Right Hand"/>
    <s v="Timber"/>
    <m/>
  </r>
  <r>
    <s v="South Wales"/>
    <x v="9"/>
    <m/>
    <x v="1"/>
    <s v="Turnout A"/>
    <s v="CV"/>
    <s v="1 in 9.25"/>
    <s v="Flat Bottom RH"/>
    <s v="Timber"/>
    <s v="Clipped out of use"/>
  </r>
  <r>
    <s v="South Wales"/>
    <x v="9"/>
    <m/>
    <x v="1"/>
    <s v="Turnout B"/>
    <s v="CV"/>
    <s v="1 in 9.25"/>
    <s v="Flat Bottom RH"/>
    <s v="Timber"/>
    <m/>
  </r>
  <r>
    <s v="South Wales"/>
    <x v="9"/>
    <m/>
    <x v="1"/>
    <s v="Turnout C"/>
    <s v="CV"/>
    <s v="1 in 9.25"/>
    <s v="Flat Bottom LH"/>
    <s v="Timber"/>
    <m/>
  </r>
  <r>
    <s v="South Wales"/>
    <x v="9"/>
    <m/>
    <x v="1"/>
    <s v="Turnout D"/>
    <s v="CV"/>
    <s v="1 in 9.25"/>
    <s v="Flat Bottom LH"/>
    <s v="Timber"/>
    <m/>
  </r>
  <r>
    <s v="South Wales"/>
    <x v="10"/>
    <m/>
    <x v="1"/>
    <s v="S1"/>
    <s v="B"/>
    <s v="1 in 8"/>
    <s v="Right Hand"/>
    <s v="Wooden"/>
    <s v="Entrance from Burrow Sidings"/>
  </r>
  <r>
    <s v="South Wales"/>
    <x v="10"/>
    <m/>
    <x v="1"/>
    <s v="S2"/>
    <s v="B"/>
    <s v="1 in 8"/>
    <s v="Left Hand"/>
    <s v="Wooden"/>
    <s v="Unable to identify location on site, details from site records"/>
  </r>
  <r>
    <s v="South Wales"/>
    <x v="10"/>
    <m/>
    <x v="1"/>
    <s v="S3"/>
    <s v="A"/>
    <s v="1 in 6.1/2"/>
    <s v="Right Hand"/>
    <s v="Wooden"/>
    <s v="Connects Siding 5 to 6"/>
  </r>
  <r>
    <s v="South Wales"/>
    <x v="10"/>
    <m/>
    <x v="1"/>
    <s v="K1"/>
    <s v="B"/>
    <s v="1 in 7/1/2"/>
    <s v="Left Hand"/>
    <s v="Wooden"/>
    <s v="Access to container terminal."/>
  </r>
  <r>
    <s v="South Wales"/>
    <x v="10"/>
    <m/>
    <x v="1"/>
    <s v="D1"/>
    <m/>
    <m/>
    <s v="Left Hand"/>
    <m/>
    <s v="Points overgrown and in parts missing.  Not possible to undertake an accurate survey"/>
  </r>
  <r>
    <s v="South Wales"/>
    <x v="10"/>
    <m/>
    <x v="1"/>
    <s v="D2"/>
    <m/>
    <m/>
    <s v="Left Hand"/>
    <m/>
    <m/>
  </r>
  <r>
    <s v="South Wales"/>
    <x v="10"/>
    <m/>
    <x v="1"/>
    <s v="D3"/>
    <m/>
    <m/>
    <s v="Left Hans"/>
    <m/>
    <m/>
  </r>
  <r>
    <s v="South Wales"/>
    <x v="10"/>
    <m/>
    <x v="1"/>
    <s v="D4"/>
    <m/>
    <m/>
    <s v="Left Hand"/>
    <m/>
    <m/>
  </r>
  <r>
    <s v="South Wales"/>
    <x v="10"/>
    <m/>
    <x v="1"/>
    <s v="D5"/>
    <m/>
    <m/>
    <s v="Left Hand"/>
    <m/>
    <s v="Points buried, not possible to survey"/>
  </r>
  <r>
    <s v="South Wales"/>
    <x v="10"/>
    <m/>
    <x v="1"/>
    <s v="D6"/>
    <m/>
    <m/>
    <s v="Left Hand"/>
    <m/>
    <m/>
  </r>
  <r>
    <s v="South Wales"/>
    <x v="10"/>
    <m/>
    <x v="1"/>
    <s v="D7"/>
    <s v="Tandem Turnout"/>
    <m/>
    <s v="Left and right off straight"/>
    <m/>
    <m/>
  </r>
  <r>
    <s v="South Wales"/>
    <x v="10"/>
    <m/>
    <x v="1"/>
    <s v="D8"/>
    <s v="C"/>
    <d v="1899-12-30T00:01:09"/>
    <s v="Right Hand"/>
    <s v="Wooden"/>
    <m/>
  </r>
  <r>
    <s v="South Wales"/>
    <x v="10"/>
    <m/>
    <x v="1"/>
    <s v="D9"/>
    <m/>
    <m/>
    <s v="Left Hand"/>
    <m/>
    <s v="Points cast in, all flangeways blocked.  No possible to determine type"/>
  </r>
  <r>
    <s v="South Wales"/>
    <x v="10"/>
    <m/>
    <x v="1"/>
    <s v="D10"/>
    <m/>
    <m/>
    <s v="Left Hand"/>
    <m/>
    <m/>
  </r>
  <r>
    <s v="South Wales"/>
    <x v="10"/>
    <m/>
    <x v="1"/>
    <s v="D11"/>
    <m/>
    <m/>
    <s v="Left Hand"/>
    <m/>
    <m/>
  </r>
  <r>
    <s v="South Wales"/>
    <x v="10"/>
    <m/>
    <x v="1"/>
    <s v="D12"/>
    <m/>
    <m/>
    <s v="Right Hand"/>
    <m/>
    <m/>
  </r>
  <r>
    <s v="Marchwood"/>
    <x v="4"/>
    <s v="Marchwood"/>
    <x v="1"/>
    <s v="HP1"/>
    <m/>
    <n v="40"/>
    <m/>
    <m/>
    <m/>
  </r>
  <r>
    <s v="Marchwood"/>
    <x v="4"/>
    <s v="Marchwood"/>
    <x v="1"/>
    <s v="HP2"/>
    <m/>
    <n v="42"/>
    <m/>
    <m/>
    <m/>
  </r>
  <r>
    <s v="Marchwood"/>
    <x v="4"/>
    <s v="Marchwood"/>
    <x v="1"/>
    <s v="HP3"/>
    <m/>
    <n v="38"/>
    <m/>
    <m/>
    <m/>
  </r>
  <r>
    <s v="Marchwood"/>
    <x v="4"/>
    <s v="Marchwood"/>
    <x v="1"/>
    <s v="HP4"/>
    <m/>
    <n v="38"/>
    <m/>
    <m/>
    <m/>
  </r>
  <r>
    <s v="Marchwood"/>
    <x v="4"/>
    <s v="Marchwood"/>
    <x v="1"/>
    <s v="HP5"/>
    <m/>
    <n v="37"/>
    <m/>
    <m/>
    <m/>
  </r>
  <r>
    <s v="Marchwood"/>
    <x v="4"/>
    <s v="Marchwood"/>
    <x v="1"/>
    <s v="HP6"/>
    <m/>
    <n v="38"/>
    <m/>
    <m/>
    <m/>
  </r>
  <r>
    <s v="Marchwood"/>
    <x v="4"/>
    <s v="Marchwood"/>
    <x v="1"/>
    <s v="HP7"/>
    <m/>
    <n v="35"/>
    <m/>
    <m/>
    <m/>
  </r>
  <r>
    <s v="Marchwood"/>
    <x v="4"/>
    <s v="Marchwood"/>
    <x v="1"/>
    <s v="HP8"/>
    <m/>
    <n v="41"/>
    <m/>
    <m/>
    <m/>
  </r>
  <r>
    <s v="Marchwood"/>
    <x v="4"/>
    <s v="Marchwood"/>
    <x v="1"/>
    <s v="HP9"/>
    <m/>
    <n v="38"/>
    <m/>
    <m/>
    <m/>
  </r>
  <r>
    <s v="Marchwood"/>
    <x v="4"/>
    <s v="Marchwood"/>
    <x v="1"/>
    <s v="HP10"/>
    <m/>
    <n v="38"/>
    <m/>
    <m/>
    <m/>
  </r>
  <r>
    <s v="Marchwood"/>
    <x v="4"/>
    <s v="Marchwood"/>
    <x v="1"/>
    <s v="HP11"/>
    <m/>
    <n v="35"/>
    <m/>
    <m/>
    <m/>
  </r>
  <r>
    <s v="Marchwood"/>
    <x v="4"/>
    <s v="Marchwood"/>
    <x v="1"/>
    <s v="HP12"/>
    <m/>
    <n v="36"/>
    <m/>
    <m/>
    <m/>
  </r>
  <r>
    <s v="Marchwood"/>
    <x v="4"/>
    <s v="Marchwood"/>
    <x v="1"/>
    <s v="HP13"/>
    <m/>
    <n v="38"/>
    <m/>
    <m/>
    <m/>
  </r>
  <r>
    <s v="Marchwood"/>
    <x v="4"/>
    <s v="Marchwood"/>
    <x v="1"/>
    <s v="HP14"/>
    <m/>
    <n v="38"/>
    <m/>
    <m/>
    <m/>
  </r>
  <r>
    <s v="Marchwood"/>
    <x v="4"/>
    <s v="Marchwood"/>
    <x v="1"/>
    <s v="HP15"/>
    <m/>
    <n v="38"/>
    <m/>
    <m/>
    <m/>
  </r>
  <r>
    <s v="Marchwood"/>
    <x v="4"/>
    <s v="Marchwood"/>
    <x v="1"/>
    <s v="HP16"/>
    <m/>
    <n v="37"/>
    <m/>
    <m/>
    <m/>
  </r>
  <r>
    <s v="Marchwood"/>
    <x v="4"/>
    <s v="Marchwood"/>
    <x v="1"/>
    <s v="HP17"/>
    <m/>
    <n v="36"/>
    <m/>
    <m/>
    <m/>
  </r>
  <r>
    <s v="Marchwood"/>
    <x v="4"/>
    <s v="Marchwood"/>
    <x v="1"/>
    <s v="HP18"/>
    <m/>
    <n v="37"/>
    <m/>
    <m/>
    <m/>
  </r>
  <r>
    <s v="Marchwood"/>
    <x v="4"/>
    <s v="Marchwood"/>
    <x v="1"/>
    <s v="HP19"/>
    <m/>
    <n v="37"/>
    <m/>
    <m/>
    <m/>
  </r>
  <r>
    <s v="Marchwood"/>
    <x v="4"/>
    <s v="Marchwood"/>
    <x v="1"/>
    <s v="HP21"/>
    <m/>
    <n v="35"/>
    <m/>
    <m/>
    <m/>
  </r>
  <r>
    <s v="Marchwood"/>
    <x v="4"/>
    <s v="Marchwood"/>
    <x v="1"/>
    <s v="HP22"/>
    <m/>
    <n v="38"/>
    <m/>
    <m/>
    <m/>
  </r>
  <r>
    <s v="Marchwood"/>
    <x v="4"/>
    <s v="Marchwood"/>
    <x v="1"/>
    <s v="HP23"/>
    <m/>
    <n v="35"/>
    <m/>
    <m/>
    <m/>
  </r>
  <r>
    <s v="Marchwood"/>
    <x v="4"/>
    <s v="Marchwood"/>
    <x v="1"/>
    <s v="HP26"/>
    <m/>
    <n v="41"/>
    <m/>
    <m/>
    <m/>
  </r>
  <r>
    <s v="Marchwood"/>
    <x v="4"/>
    <s v="Marchwood"/>
    <x v="1"/>
    <s v="HP27"/>
    <m/>
    <n v="35"/>
    <m/>
    <m/>
    <m/>
  </r>
  <r>
    <s v="Marchwood"/>
    <x v="4"/>
    <s v="Marchwood"/>
    <x v="1"/>
    <s v="HP28"/>
    <m/>
    <n v="38"/>
    <m/>
    <m/>
    <m/>
  </r>
  <r>
    <s v="Marchwood"/>
    <x v="4"/>
    <s v="Marchwood"/>
    <x v="1"/>
    <s v="HP29"/>
    <m/>
    <n v="38"/>
    <m/>
    <m/>
    <m/>
  </r>
  <r>
    <s v="Marchwood"/>
    <x v="4"/>
    <s v="Marchwood"/>
    <x v="1"/>
    <s v="HP30"/>
    <m/>
    <n v="45"/>
    <m/>
    <m/>
    <m/>
  </r>
  <r>
    <s v="Marchwood"/>
    <x v="4"/>
    <s v="Marchwood"/>
    <x v="1"/>
    <s v="HP31"/>
    <m/>
    <n v="45"/>
    <m/>
    <m/>
    <m/>
  </r>
  <r>
    <s v="Marchwood"/>
    <x v="4"/>
    <s v="Marchwood"/>
    <x v="1"/>
    <s v="HP32"/>
    <m/>
    <n v="38"/>
    <m/>
    <m/>
    <m/>
  </r>
  <r>
    <s v="Marchwood"/>
    <x v="4"/>
    <s v="Marchwood"/>
    <x v="1"/>
    <s v="HP33"/>
    <m/>
    <n v="38"/>
    <m/>
    <m/>
    <m/>
  </r>
  <r>
    <s v="Marchwood"/>
    <x v="4"/>
    <s v="Marchwood"/>
    <x v="1"/>
    <s v="HP34"/>
    <m/>
    <n v="37"/>
    <m/>
    <m/>
    <m/>
  </r>
  <r>
    <s v="Marchwood"/>
    <x v="4"/>
    <s v="Marchwood"/>
    <x v="1"/>
    <s v="HP35"/>
    <m/>
    <n v="40"/>
    <m/>
    <m/>
    <m/>
  </r>
  <r>
    <s v="Marchwood"/>
    <x v="4"/>
    <s v="Marchwood"/>
    <x v="1"/>
    <s v="HP36"/>
    <m/>
    <n v="39"/>
    <m/>
    <m/>
    <m/>
  </r>
  <r>
    <s v="Marchwood"/>
    <x v="4"/>
    <s v="Marchwood"/>
    <x v="1"/>
    <s v="HP37"/>
    <m/>
    <n v="38"/>
    <m/>
    <m/>
    <m/>
  </r>
  <r>
    <s v="Marchwood"/>
    <x v="4"/>
    <s v="Marchwood"/>
    <x v="1"/>
    <s v="HP38"/>
    <m/>
    <n v="38"/>
    <m/>
    <m/>
    <m/>
  </r>
  <r>
    <s v="Marchwood"/>
    <x v="4"/>
    <s v="Marchwood"/>
    <x v="1"/>
    <s v="HP39"/>
    <m/>
    <n v="38"/>
    <m/>
    <m/>
    <m/>
  </r>
  <r>
    <s v="Marchwood"/>
    <x v="4"/>
    <s v="Marchwood"/>
    <x v="1"/>
    <s v="HP40"/>
    <m/>
    <n v="39"/>
    <m/>
    <m/>
    <m/>
  </r>
  <r>
    <s v="Marchwood"/>
    <x v="4"/>
    <s v="Marchwood"/>
    <x v="1"/>
    <s v="HP41"/>
    <m/>
    <n v="46"/>
    <m/>
    <m/>
    <m/>
  </r>
  <r>
    <s v="Marchwood"/>
    <x v="4"/>
    <s v="Marchwood"/>
    <x v="1"/>
    <s v="HP42"/>
    <m/>
    <n v="46"/>
    <m/>
    <m/>
    <m/>
  </r>
  <r>
    <s v="Marchwood"/>
    <x v="4"/>
    <s v="Marchwood"/>
    <x v="1"/>
    <s v="HP43"/>
    <m/>
    <n v="46"/>
    <m/>
    <m/>
    <m/>
  </r>
  <r>
    <s v="Marchwood"/>
    <x v="4"/>
    <s v="Marchwood"/>
    <x v="1"/>
    <s v="HP44"/>
    <m/>
    <n v="46"/>
    <m/>
    <m/>
    <m/>
  </r>
  <r>
    <s v="Marchwood"/>
    <x v="4"/>
    <s v="Marchwood"/>
    <x v="1"/>
    <s v="HP45"/>
    <m/>
    <n v="41"/>
    <m/>
    <m/>
    <m/>
  </r>
  <r>
    <s v="Marchwood"/>
    <x v="4"/>
    <s v="Marchwood"/>
    <x v="1"/>
    <s v="HP46"/>
    <m/>
    <n v="38"/>
    <m/>
    <m/>
    <m/>
  </r>
  <r>
    <s v="Marchwood"/>
    <x v="4"/>
    <s v="Marchwood"/>
    <x v="1"/>
    <s v="HP47"/>
    <m/>
    <n v="38"/>
    <m/>
    <m/>
    <m/>
  </r>
  <r>
    <s v="Marchwood"/>
    <x v="4"/>
    <s v="Marchwood"/>
    <x v="1"/>
    <s v="HP48"/>
    <m/>
    <n v="42"/>
    <m/>
    <m/>
    <m/>
  </r>
  <r>
    <s v="Marchwood"/>
    <x v="4"/>
    <s v="Marchwood"/>
    <x v="1"/>
    <s v="HP49"/>
    <m/>
    <n v="38"/>
    <m/>
    <m/>
    <m/>
  </r>
  <r>
    <s v="Marchwood"/>
    <x v="4"/>
    <s v="Marchwood"/>
    <x v="1"/>
    <s v="HP50"/>
    <m/>
    <n v="38"/>
    <m/>
    <m/>
    <m/>
  </r>
  <r>
    <s v="Marchwood"/>
    <x v="4"/>
    <s v="Marchwood"/>
    <x v="1"/>
    <s v="HP51"/>
    <m/>
    <n v="42"/>
    <m/>
    <m/>
    <m/>
  </r>
  <r>
    <s v="Marchwood"/>
    <x v="4"/>
    <s v="Marchwood"/>
    <x v="1"/>
    <s v="HP52"/>
    <m/>
    <n v="37"/>
    <m/>
    <m/>
    <m/>
  </r>
  <r>
    <s v="Marchwood"/>
    <x v="4"/>
    <s v="Marchwood"/>
    <x v="1"/>
    <s v="HP53"/>
    <m/>
    <n v="37"/>
    <m/>
    <m/>
    <m/>
  </r>
  <r>
    <s v="Marchwood"/>
    <x v="4"/>
    <s v="Marchwood"/>
    <x v="1"/>
    <s v="HP54"/>
    <m/>
    <n v="38"/>
    <m/>
    <m/>
    <m/>
  </r>
  <r>
    <s v="Marchwood"/>
    <x v="4"/>
    <s v="Marchwood"/>
    <x v="1"/>
    <s v="HP55"/>
    <m/>
    <n v="39"/>
    <m/>
    <m/>
    <m/>
  </r>
  <r>
    <s v="Marchwood"/>
    <x v="4"/>
    <s v="Marchwood"/>
    <x v="1"/>
    <s v="HP56"/>
    <m/>
    <n v="39"/>
    <m/>
    <m/>
    <m/>
  </r>
  <r>
    <s v="Marchwood"/>
    <x v="4"/>
    <s v="Marchwood"/>
    <x v="1"/>
    <s v="HP57"/>
    <m/>
    <n v="38"/>
    <m/>
    <m/>
    <m/>
  </r>
  <r>
    <s v="Marchwood"/>
    <x v="4"/>
    <s v="Marchwood"/>
    <x v="1"/>
    <s v="HP58"/>
    <m/>
    <n v="38"/>
    <m/>
    <m/>
    <m/>
  </r>
  <r>
    <s v="Marchwood"/>
    <x v="4"/>
    <s v="Marchwood"/>
    <x v="1"/>
    <s v="HP59"/>
    <m/>
    <n v="3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520008-554D-4A9A-B222-DC94A72D09C0}" name="PivotTable8" cacheId="1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8" indent="0" outline="1" outlineData="1" multipleFieldFilters="0" rowHeaderCaption="Active Rail Track" colHeaderCaption="Inspection Frequency (wks)">
  <location ref="B20:F41" firstHeaderRow="1" firstDataRow="2" firstDataCol="1"/>
  <pivotFields count="6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llDrilled="1" subtotalTop="0" showAll="0" dataSourceSort="1" defaultSubtotal="0" defaultAttributeDrillState="1">
      <items count="239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  <item s="1" x="50"/>
        <item s="1" x="51"/>
        <item s="1" x="52"/>
        <item s="1" x="53"/>
        <item s="1" x="54"/>
        <item s="1" x="55"/>
        <item s="1" x="56"/>
        <item s="1" x="57"/>
        <item s="1" x="58"/>
        <item s="1" x="59"/>
        <item s="1" x="60"/>
        <item s="1" x="61"/>
        <item s="1" x="62"/>
        <item s="1" x="63"/>
        <item s="1" x="64"/>
        <item s="1" x="65"/>
        <item s="1" x="66"/>
        <item s="1" x="67"/>
        <item s="1" x="68"/>
        <item s="1" x="69"/>
        <item s="1" x="70"/>
        <item s="1" x="71"/>
        <item s="1" x="72"/>
        <item s="1" x="73"/>
        <item s="1" x="74"/>
        <item s="1" x="75"/>
        <item s="1" x="76"/>
        <item s="1" x="77"/>
        <item s="1" x="78"/>
        <item s="1" x="79"/>
        <item s="1" x="80"/>
        <item s="1" x="81"/>
        <item s="1" x="82"/>
        <item s="1" x="83"/>
        <item s="1" x="84"/>
        <item s="1" x="85"/>
        <item s="1" x="86"/>
        <item s="1" x="87"/>
        <item s="1" x="88"/>
        <item s="1" x="89"/>
        <item s="1" x="90"/>
        <item s="1" x="91"/>
        <item s="1" x="92"/>
        <item s="1" x="93"/>
        <item s="1" x="94"/>
        <item s="1" x="95"/>
        <item s="1" x="96"/>
        <item s="1" x="97"/>
        <item s="1" x="98"/>
        <item s="1" x="99"/>
        <item s="1" x="100"/>
        <item s="1" x="101"/>
        <item s="1" x="102"/>
        <item s="1" x="103"/>
        <item s="1" x="104"/>
        <item s="1" x="105"/>
        <item s="1" x="106"/>
        <item s="1" x="107"/>
        <item s="1" x="108"/>
        <item s="1" x="109"/>
        <item s="1" x="110"/>
        <item s="1" x="111"/>
        <item s="1" x="112"/>
        <item s="1" x="113"/>
        <item s="1" x="114"/>
        <item s="1" x="115"/>
        <item s="1" x="116"/>
        <item s="1" x="117"/>
        <item s="1" x="118"/>
        <item s="1" x="119"/>
        <item s="1" x="120"/>
        <item s="1" x="121"/>
        <item s="1" x="122"/>
        <item s="1" x="123"/>
        <item s="1" x="124"/>
        <item s="1" x="125"/>
        <item s="1" x="126"/>
        <item s="1" x="127"/>
        <item s="1" x="128"/>
        <item s="1" x="129"/>
        <item s="1" x="130"/>
        <item s="1" x="131"/>
        <item s="1" x="132"/>
        <item s="1" x="133"/>
        <item s="1" x="134"/>
        <item s="1" x="135"/>
        <item s="1" x="136"/>
        <item s="1" x="137"/>
        <item s="1" x="138"/>
        <item s="1" x="139"/>
        <item s="1" x="140"/>
        <item s="1" x="141"/>
        <item s="1" x="142"/>
        <item s="1" x="143"/>
        <item s="1" x="144"/>
        <item s="1" x="145"/>
        <item s="1" x="146"/>
        <item s="1" x="147"/>
        <item s="1" x="148"/>
        <item s="1" x="149"/>
        <item s="1" x="150"/>
        <item s="1" x="151"/>
        <item s="1" x="152"/>
        <item s="1" x="153"/>
        <item s="1" x="154"/>
        <item s="1" x="155"/>
        <item s="1" x="156"/>
        <item s="1" x="157"/>
        <item s="1" x="158"/>
        <item s="1" x="159"/>
        <item s="1" x="160"/>
        <item s="1" x="161"/>
        <item s="1" x="162"/>
        <item s="1" x="163"/>
        <item s="1" x="164"/>
        <item s="1" x="165"/>
        <item s="1" x="166"/>
        <item s="1" x="167"/>
        <item s="1" x="168"/>
        <item s="1" x="169"/>
        <item s="1" x="170"/>
        <item s="1" x="171"/>
        <item s="1" x="172"/>
        <item s="1" x="173"/>
        <item s="1" x="174"/>
        <item s="1" x="175"/>
        <item s="1" x="176"/>
        <item s="1" x="177"/>
        <item s="1" x="178"/>
        <item s="1" x="179"/>
        <item s="1" x="180"/>
        <item s="1" x="181"/>
        <item s="1" x="182"/>
        <item s="1" x="183"/>
        <item s="1" x="184"/>
        <item s="1" x="185"/>
        <item s="1" x="186"/>
        <item s="1" x="187"/>
        <item s="1" x="188"/>
        <item s="1" x="189"/>
        <item s="1" x="190"/>
        <item s="1" x="191"/>
        <item s="1" x="192"/>
        <item s="1" x="193"/>
        <item s="1" x="194"/>
        <item s="1" x="195"/>
        <item s="1" x="196"/>
        <item s="1" x="197"/>
        <item s="1" x="198"/>
        <item s="1" x="199"/>
        <item s="1" x="200"/>
        <item s="1" x="201"/>
        <item s="1" x="202"/>
        <item s="1" x="203"/>
        <item s="1" x="204"/>
        <item s="1" x="205"/>
        <item s="1" x="206"/>
        <item s="1" x="207"/>
        <item s="1" x="208"/>
        <item s="1" x="209"/>
        <item s="1" x="210"/>
        <item s="1" x="211"/>
        <item s="1" x="212"/>
        <item s="1" x="213"/>
        <item s="1" x="214"/>
        <item s="1" x="215"/>
        <item s="1" x="216"/>
        <item s="1" x="217"/>
        <item s="1" x="218"/>
        <item s="1" x="219"/>
        <item s="1" x="220"/>
        <item s="1" x="221"/>
        <item s="1" x="222"/>
        <item s="1" x="223"/>
        <item s="1" x="224"/>
        <item s="1" x="225"/>
        <item s="1" x="226"/>
        <item s="1" x="227"/>
        <item s="1" x="228"/>
        <item s="1" x="229"/>
        <item s="1" x="230"/>
        <item s="1" x="231"/>
        <item s="1" x="232"/>
        <item s="1" x="233"/>
        <item s="1" x="234"/>
        <item s="1" x="235"/>
        <item s="1" x="236"/>
        <item s="1" x="237"/>
        <item s="1" x="238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Row" allDrilled="1" subtotalTop="0" showAll="0" dataSourceSort="1" defaultSubtotal="0" defaultAttributeDrillState="1">
      <items count="1">
        <item s="1" x="0"/>
      </items>
    </pivotField>
    <pivotField axis="axisCol" allDrilled="1" subtotalTop="0" showAll="0" dataSourceSort="1" defaultSubtotal="0" defaultAttributeDrillState="1">
      <items count="3">
        <item n="." s="1" x="0"/>
        <item s="1" x="1"/>
        <item s="1" x="2"/>
      </items>
    </pivotField>
  </pivotFields>
  <rowFields count="3">
    <field x="0"/>
    <field x="3"/>
    <field x="4"/>
  </rowFields>
  <rowItems count="20">
    <i>
      <x/>
    </i>
    <i r="1">
      <x/>
    </i>
    <i r="2">
      <x/>
    </i>
    <i r="1">
      <x v="1"/>
    </i>
    <i r="2">
      <x/>
    </i>
    <i r="1">
      <x v="2"/>
    </i>
    <i r="2">
      <x/>
    </i>
    <i>
      <x v="1"/>
    </i>
    <i r="1">
      <x v="3"/>
    </i>
    <i r="2">
      <x/>
    </i>
    <i r="1">
      <x v="4"/>
    </i>
    <i r="2">
      <x/>
    </i>
    <i r="1">
      <x v="5"/>
    </i>
    <i r="2">
      <x/>
    </i>
    <i>
      <x v="2"/>
    </i>
    <i r="1">
      <x v="6"/>
    </i>
    <i r="2">
      <x/>
    </i>
    <i r="1">
      <x v="7"/>
    </i>
    <i r="2">
      <x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Length (m)" fld="2" baseField="0" baseItem="1" numFmtId="4"/>
  </dataFields>
  <formats count="59">
    <format dxfId="70">
      <pivotArea outline="0" collapsedLevelsAreSubtotals="1" fieldPosition="0"/>
    </format>
    <format dxfId="69">
      <pivotArea outline="0" collapsedLevelsAreSubtotals="1" fieldPosition="0"/>
    </format>
    <format dxfId="68">
      <pivotArea type="origin" dataOnly="0" labelOnly="1" outline="0" fieldPosition="0"/>
    </format>
    <format dxfId="67">
      <pivotArea type="origin" dataOnly="0" labelOnly="1" outline="0" fieldPosition="0"/>
    </format>
    <format dxfId="66">
      <pivotArea collapsedLevelsAreSubtotals="1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65">
      <pivotArea collapsedLevelsAreSubtotals="1" fieldPosition="0">
        <references count="2">
          <reference field="0" count="1" selected="0">
            <x v="0"/>
          </reference>
          <reference field="3" count="1">
            <x v="2"/>
          </reference>
        </references>
      </pivotArea>
    </format>
    <format dxfId="64">
      <pivotArea collapsedLevelsAreSubtotals="1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4" count="0"/>
        </references>
      </pivotArea>
    </format>
    <format dxfId="63">
      <pivotArea collapsedLevelsAreSubtotals="1" fieldPosition="0">
        <references count="1">
          <reference field="0" count="1">
            <x v="1"/>
          </reference>
        </references>
      </pivotArea>
    </format>
    <format dxfId="62">
      <pivotArea collapsedLevelsAreSubtotals="1" fieldPosition="0">
        <references count="2">
          <reference field="0" count="1" selected="0">
            <x v="1"/>
          </reference>
          <reference field="3" count="1">
            <x v="3"/>
          </reference>
        </references>
      </pivotArea>
    </format>
    <format dxfId="61">
      <pivotArea collapsedLevelsAreSubtotals="1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60">
      <pivotArea collapsedLevelsAreSubtotals="1" fieldPosition="0">
        <references count="2">
          <reference field="0" count="1" selected="0">
            <x v="1"/>
          </reference>
          <reference field="3" count="1">
            <x v="4"/>
          </reference>
        </references>
      </pivotArea>
    </format>
    <format dxfId="59">
      <pivotArea collapsedLevelsAreSubtotals="1" fieldPosition="0">
        <references count="3">
          <reference field="0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58">
      <pivotArea collapsedLevelsAreSubtotals="1" fieldPosition="0">
        <references count="2">
          <reference field="0" count="1" selected="0">
            <x v="1"/>
          </reference>
          <reference field="3" count="1">
            <x v="5"/>
          </reference>
        </references>
      </pivotArea>
    </format>
    <format dxfId="57">
      <pivotArea collapsedLevelsAreSubtotals="1" fieldPosition="0">
        <references count="3">
          <reference field="0" count="1" selected="0">
            <x v="1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56">
      <pivotArea collapsedLevelsAreSubtotals="1" fieldPosition="0">
        <references count="1">
          <reference field="0" count="1">
            <x v="2"/>
          </reference>
        </references>
      </pivotArea>
    </format>
    <format dxfId="55">
      <pivotArea collapsedLevelsAreSubtotals="1" fieldPosition="0">
        <references count="2">
          <reference field="0" count="1" selected="0">
            <x v="2"/>
          </reference>
          <reference field="3" count="1">
            <x v="6"/>
          </reference>
        </references>
      </pivotArea>
    </format>
    <format dxfId="54">
      <pivotArea collapsedLevelsAreSubtotals="1" fieldPosition="0">
        <references count="3">
          <reference field="0" count="1" selected="0">
            <x v="2"/>
          </reference>
          <reference field="3" count="1" selected="0">
            <x v="6"/>
          </reference>
          <reference field="4" count="1">
            <x v="0"/>
          </reference>
        </references>
      </pivotArea>
    </format>
    <format dxfId="53">
      <pivotArea collapsedLevelsAreSubtotals="1" fieldPosition="0">
        <references count="2">
          <reference field="0" count="1" selected="0">
            <x v="2"/>
          </reference>
          <reference field="3" count="1">
            <x v="7"/>
          </reference>
        </references>
      </pivotArea>
    </format>
    <format dxfId="52">
      <pivotArea collapsedLevelsAreSubtotals="1" fieldPosition="0">
        <references count="3">
          <reference field="0" count="1" selected="0">
            <x v="2"/>
          </reference>
          <reference field="3" count="1" selected="0">
            <x v="7"/>
          </reference>
          <reference field="4" count="1">
            <x v="0"/>
          </reference>
        </references>
      </pivotArea>
    </format>
    <format dxfId="51">
      <pivotArea grandRow="1" outline="0" collapsedLevelsAreSubtotals="1" fieldPosition="0"/>
    </format>
    <format dxfId="50">
      <pivotArea collapsedLevelsAreSubtotals="1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9">
      <pivotArea collapsedLevelsAreSubtotals="1" fieldPosition="0">
        <references count="2">
          <reference field="0" count="1" selected="0">
            <x v="0"/>
          </reference>
          <reference field="3" count="1">
            <x v="2"/>
          </reference>
        </references>
      </pivotArea>
    </format>
    <format dxfId="48">
      <pivotArea collapsedLevelsAreSubtotals="1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4" count="0"/>
        </references>
      </pivotArea>
    </format>
    <format dxfId="47">
      <pivotArea collapsedLevelsAreSubtotals="1" fieldPosition="0">
        <references count="1">
          <reference field="0" count="1">
            <x v="1"/>
          </reference>
        </references>
      </pivotArea>
    </format>
    <format dxfId="46">
      <pivotArea collapsedLevelsAreSubtotals="1" fieldPosition="0">
        <references count="2">
          <reference field="0" count="1" selected="0">
            <x v="1"/>
          </reference>
          <reference field="3" count="1">
            <x v="3"/>
          </reference>
        </references>
      </pivotArea>
    </format>
    <format dxfId="45">
      <pivotArea collapsedLevelsAreSubtotals="1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44">
      <pivotArea collapsedLevelsAreSubtotals="1" fieldPosition="0">
        <references count="2">
          <reference field="0" count="1" selected="0">
            <x v="1"/>
          </reference>
          <reference field="3" count="1">
            <x v="4"/>
          </reference>
        </references>
      </pivotArea>
    </format>
    <format dxfId="43">
      <pivotArea collapsedLevelsAreSubtotals="1" fieldPosition="0">
        <references count="3">
          <reference field="0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42">
      <pivotArea collapsedLevelsAreSubtotals="1" fieldPosition="0">
        <references count="2">
          <reference field="0" count="1" selected="0">
            <x v="1"/>
          </reference>
          <reference field="3" count="1">
            <x v="5"/>
          </reference>
        </references>
      </pivotArea>
    </format>
    <format dxfId="41">
      <pivotArea collapsedLevelsAreSubtotals="1" fieldPosition="0">
        <references count="3">
          <reference field="0" count="1" selected="0">
            <x v="1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40">
      <pivotArea collapsedLevelsAreSubtotals="1" fieldPosition="0">
        <references count="1">
          <reference field="0" count="1">
            <x v="2"/>
          </reference>
        </references>
      </pivotArea>
    </format>
    <format dxfId="39">
      <pivotArea collapsedLevelsAreSubtotals="1" fieldPosition="0">
        <references count="2">
          <reference field="0" count="1" selected="0">
            <x v="2"/>
          </reference>
          <reference field="3" count="1">
            <x v="6"/>
          </reference>
        </references>
      </pivotArea>
    </format>
    <format dxfId="38">
      <pivotArea collapsedLevelsAreSubtotals="1" fieldPosition="0">
        <references count="3">
          <reference field="0" count="1" selected="0">
            <x v="2"/>
          </reference>
          <reference field="3" count="1" selected="0">
            <x v="6"/>
          </reference>
          <reference field="4" count="1">
            <x v="0"/>
          </reference>
        </references>
      </pivotArea>
    </format>
    <format dxfId="37">
      <pivotArea collapsedLevelsAreSubtotals="1" fieldPosition="0">
        <references count="2">
          <reference field="0" count="1" selected="0">
            <x v="2"/>
          </reference>
          <reference field="3" count="1">
            <x v="7"/>
          </reference>
        </references>
      </pivotArea>
    </format>
    <format dxfId="36">
      <pivotArea collapsedLevelsAreSubtotals="1" fieldPosition="0">
        <references count="3">
          <reference field="0" count="1" selected="0">
            <x v="2"/>
          </reference>
          <reference field="3" count="1" selected="0">
            <x v="7"/>
          </reference>
          <reference field="4" count="1">
            <x v="0"/>
          </reference>
        </references>
      </pivotArea>
    </format>
    <format dxfId="35">
      <pivotArea grandRow="1" outline="0" collapsedLevelsAreSubtotals="1" fieldPosition="0"/>
    </format>
    <format dxfId="34">
      <pivotArea dataOnly="0" outline="0" fieldPosition="0">
        <references count="1">
          <reference field="5" count="2">
            <x v="1"/>
            <x v="2"/>
          </reference>
        </references>
      </pivotArea>
    </format>
    <format dxfId="33">
      <pivotArea dataOnly="0" outline="0" fieldPosition="0">
        <references count="1">
          <reference field="5" count="2">
            <x v="1"/>
            <x v="2"/>
          </reference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type="origin" dataOnly="0" labelOnly="1" outline="0" fieldPosition="0"/>
    </format>
    <format dxfId="29">
      <pivotArea field="5" type="button" dataOnly="0" labelOnly="1" outline="0" axis="axisCol" fieldPosition="0"/>
    </format>
    <format dxfId="28">
      <pivotArea type="topRight" dataOnly="0" labelOnly="1" outline="0" fieldPosition="0"/>
    </format>
    <format dxfId="27">
      <pivotArea field="0" type="button" dataOnly="0" labelOnly="1" outline="0" axis="axisRow" fieldPosition="0"/>
    </format>
    <format dxfId="26">
      <pivotArea dataOnly="0" labelOnly="1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fieldPosition="0">
        <references count="2">
          <reference field="0" count="1" selected="0">
            <x v="0"/>
          </reference>
          <reference field="3" count="3">
            <x v="0"/>
            <x v="1"/>
            <x v="2"/>
          </reference>
        </references>
      </pivotArea>
    </format>
    <format dxfId="23">
      <pivotArea dataOnly="0" labelOnly="1" fieldPosition="0">
        <references count="2">
          <reference field="0" count="1" selected="0">
            <x v="1"/>
          </reference>
          <reference field="3" count="3">
            <x v="3"/>
            <x v="4"/>
            <x v="5"/>
          </reference>
        </references>
      </pivotArea>
    </format>
    <format dxfId="22">
      <pivotArea dataOnly="0" labelOnly="1" fieldPosition="0">
        <references count="2">
          <reference field="0" count="1" selected="0">
            <x v="2"/>
          </reference>
          <reference field="3" count="2">
            <x v="6"/>
            <x v="7"/>
          </reference>
        </references>
      </pivotArea>
    </format>
    <format dxfId="21">
      <pivotArea dataOnly="0" labelOnly="1" fieldPosition="0">
        <references count="3">
          <reference field="0" count="1" selected="0">
            <x v="0"/>
          </reference>
          <reference field="3" count="1" selected="0">
            <x v="0"/>
          </reference>
          <reference field="4" count="0"/>
        </references>
      </pivotArea>
    </format>
    <format dxfId="20">
      <pivotArea dataOnly="0" labelOnly="1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4" count="0"/>
        </references>
      </pivotArea>
    </format>
    <format dxfId="19">
      <pivotArea dataOnly="0" labelOnly="1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4" count="0"/>
        </references>
      </pivotArea>
    </format>
    <format dxfId="18">
      <pivotArea dataOnly="0" labelOnly="1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4" count="0"/>
        </references>
      </pivotArea>
    </format>
    <format dxfId="17">
      <pivotArea dataOnly="0" labelOnly="1" fieldPosition="0">
        <references count="3">
          <reference field="0" count="1" selected="0">
            <x v="1"/>
          </reference>
          <reference field="3" count="1" selected="0">
            <x v="4"/>
          </reference>
          <reference field="4" count="0"/>
        </references>
      </pivotArea>
    </format>
    <format dxfId="16">
      <pivotArea dataOnly="0" labelOnly="1" fieldPosition="0">
        <references count="3">
          <reference field="0" count="1" selected="0">
            <x v="1"/>
          </reference>
          <reference field="3" count="1" selected="0">
            <x v="5"/>
          </reference>
          <reference field="4" count="0"/>
        </references>
      </pivotArea>
    </format>
    <format dxfId="15">
      <pivotArea dataOnly="0" labelOnly="1" fieldPosition="0">
        <references count="3">
          <reference field="0" count="1" selected="0">
            <x v="2"/>
          </reference>
          <reference field="3" count="1" selected="0">
            <x v="6"/>
          </reference>
          <reference field="4" count="0"/>
        </references>
      </pivotArea>
    </format>
    <format dxfId="14">
      <pivotArea dataOnly="0" labelOnly="1" fieldPosition="0">
        <references count="3">
          <reference field="0" count="1" selected="0">
            <x v="2"/>
          </reference>
          <reference field="3" count="1" selected="0">
            <x v="7"/>
          </reference>
          <reference field="4" count="0"/>
        </references>
      </pivotArea>
    </format>
    <format dxfId="13">
      <pivotArea dataOnly="0" labelOnly="1" fieldPosition="0">
        <references count="1">
          <reference field="5" count="0"/>
        </references>
      </pivotArea>
    </format>
    <format dxfId="12">
      <pivotArea dataOnly="0" labelOnly="1" grandCol="1" outline="0" fieldPosition="0"/>
    </format>
  </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Sum of Length (m)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0"/>
    <rowHierarchyUsage hierarchyUsage="1"/>
    <rowHierarchyUsage hierarchyUsage="8"/>
  </rowHierarchiesUsage>
  <colHierarchiesUsage count="1">
    <colHierarchyUsage hierarchyUsage="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ABP Track Detail!$A$1:$N$36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FC862F-B53C-4866-9321-317AC0ED8651}" name="PivotTable9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Port Location">
  <location ref="H20:I37" firstHeaderRow="1" firstDataRow="1" firstDataCol="1"/>
  <pivotFields count="10">
    <pivotField showAll="0"/>
    <pivotField axis="axisRow" showAll="0">
      <items count="12">
        <item x="5"/>
        <item x="6"/>
        <item x="7"/>
        <item x="8"/>
        <item x="0"/>
        <item x="1"/>
        <item x="2"/>
        <item x="3"/>
        <item x="9"/>
        <item x="4"/>
        <item x="10"/>
        <item t="default"/>
      </items>
    </pivotField>
    <pivotField showAll="0"/>
    <pivotField axis="axisRow" dataField="1" showAll="0">
      <items count="4">
        <item h="1" x="0"/>
        <item h="1" x="2"/>
        <item x="1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2">
    <field x="1"/>
    <field x="3"/>
  </rowFields>
  <rowItems count="17">
    <i>
      <x v="2"/>
    </i>
    <i r="1">
      <x v="2"/>
    </i>
    <i>
      <x v="3"/>
    </i>
    <i r="1">
      <x v="2"/>
    </i>
    <i>
      <x v="5"/>
    </i>
    <i r="1">
      <x v="2"/>
    </i>
    <i>
      <x v="6"/>
    </i>
    <i r="1">
      <x v="2"/>
    </i>
    <i>
      <x v="7"/>
    </i>
    <i r="1">
      <x v="2"/>
    </i>
    <i>
      <x v="8"/>
    </i>
    <i r="1">
      <x v="2"/>
    </i>
    <i>
      <x v="9"/>
    </i>
    <i r="1">
      <x v="2"/>
    </i>
    <i>
      <x v="10"/>
    </i>
    <i r="1">
      <x v="2"/>
    </i>
    <i t="grand">
      <x/>
    </i>
  </rowItems>
  <colItems count="1">
    <i/>
  </colItems>
  <dataFields count="1">
    <dataField name="Count of Active S&amp;C (Switches and Crossings)" fld="3" subtotal="count" baseField="0" baseItem="0"/>
  </dataFields>
  <formats count="77">
    <format dxfId="147">
      <pivotArea dataOnly="0" labelOnly="1" outline="0" axis="axisValues" fieldPosition="0"/>
    </format>
    <format dxfId="146">
      <pivotArea dataOnly="0" labelOnly="1" outline="0" axis="axisValues" fieldPosition="0"/>
    </format>
    <format dxfId="145">
      <pivotArea dataOnly="0" labelOnly="1" outline="0" axis="axisValues" fieldPosition="0"/>
    </format>
    <format dxfId="144">
      <pivotArea field="1" type="button" dataOnly="0" labelOnly="1" outline="0" axis="axisRow" fieldPosition="0"/>
    </format>
    <format dxfId="143">
      <pivotArea field="1" type="button" dataOnly="0" labelOnly="1" outline="0" axis="axisRow" fieldPosition="0"/>
    </format>
    <format dxfId="142">
      <pivotArea outline="0" collapsedLevelsAreSubtotals="1" fieldPosition="0"/>
    </format>
    <format dxfId="141">
      <pivotArea outline="0" collapsedLevelsAreSubtotals="1" fieldPosition="0"/>
    </format>
    <format dxfId="140">
      <pivotArea type="all" dataOnly="0" outline="0" fieldPosition="0"/>
    </format>
    <format dxfId="139">
      <pivotArea outline="0" collapsedLevelsAreSubtotals="1" fieldPosition="0"/>
    </format>
    <format dxfId="138">
      <pivotArea field="1" type="button" dataOnly="0" labelOnly="1" outline="0" axis="axisRow" fieldPosition="0"/>
    </format>
    <format dxfId="137">
      <pivotArea dataOnly="0" labelOnly="1" fieldPosition="0">
        <references count="1">
          <reference field="1" count="8">
            <x v="2"/>
            <x v="3"/>
            <x v="5"/>
            <x v="6"/>
            <x v="7"/>
            <x v="8"/>
            <x v="9"/>
            <x v="10"/>
          </reference>
        </references>
      </pivotArea>
    </format>
    <format dxfId="136">
      <pivotArea dataOnly="0" labelOnly="1" grandRow="1" outline="0" fieldPosition="0"/>
    </format>
    <format dxfId="135">
      <pivotArea dataOnly="0" labelOnly="1" fieldPosition="0">
        <references count="2">
          <reference field="1" count="1" selected="0">
            <x v="2"/>
          </reference>
          <reference field="3" count="0"/>
        </references>
      </pivotArea>
    </format>
    <format dxfId="134">
      <pivotArea dataOnly="0" labelOnly="1" fieldPosition="0">
        <references count="2">
          <reference field="1" count="1" selected="0">
            <x v="3"/>
          </reference>
          <reference field="3" count="0"/>
        </references>
      </pivotArea>
    </format>
    <format dxfId="133">
      <pivotArea dataOnly="0" labelOnly="1" fieldPosition="0">
        <references count="2">
          <reference field="1" count="1" selected="0">
            <x v="5"/>
          </reference>
          <reference field="3" count="0"/>
        </references>
      </pivotArea>
    </format>
    <format dxfId="132">
      <pivotArea dataOnly="0" labelOnly="1" fieldPosition="0">
        <references count="2">
          <reference field="1" count="1" selected="0">
            <x v="6"/>
          </reference>
          <reference field="3" count="0"/>
        </references>
      </pivotArea>
    </format>
    <format dxfId="131">
      <pivotArea dataOnly="0" labelOnly="1" fieldPosition="0">
        <references count="2">
          <reference field="1" count="1" selected="0">
            <x v="7"/>
          </reference>
          <reference field="3" count="0"/>
        </references>
      </pivotArea>
    </format>
    <format dxfId="130">
      <pivotArea dataOnly="0" labelOnly="1" fieldPosition="0">
        <references count="2">
          <reference field="1" count="1" selected="0">
            <x v="8"/>
          </reference>
          <reference field="3" count="0"/>
        </references>
      </pivotArea>
    </format>
    <format dxfId="129">
      <pivotArea dataOnly="0" labelOnly="1" fieldPosition="0">
        <references count="2">
          <reference field="1" count="1" selected="0">
            <x v="9"/>
          </reference>
          <reference field="3" count="0"/>
        </references>
      </pivotArea>
    </format>
    <format dxfId="128">
      <pivotArea dataOnly="0" labelOnly="1" fieldPosition="0">
        <references count="2">
          <reference field="1" count="1" selected="0">
            <x v="10"/>
          </reference>
          <reference field="3" count="0"/>
        </references>
      </pivotArea>
    </format>
    <format dxfId="127">
      <pivotArea dataOnly="0" labelOnly="1" outline="0" axis="axisValues" fieldPosition="0"/>
    </format>
    <format dxfId="126">
      <pivotArea collapsedLevelsAreSubtotals="1" fieldPosition="0">
        <references count="1">
          <reference field="1" count="1">
            <x v="3"/>
          </reference>
        </references>
      </pivotArea>
    </format>
    <format dxfId="125">
      <pivotArea dataOnly="0" labelOnly="1" fieldPosition="0">
        <references count="1">
          <reference field="1" count="1">
            <x v="3"/>
          </reference>
        </references>
      </pivotArea>
    </format>
    <format dxfId="124">
      <pivotArea collapsedLevelsAreSubtotals="1" fieldPosition="0">
        <references count="1">
          <reference field="1" count="1">
            <x v="3"/>
          </reference>
        </references>
      </pivotArea>
    </format>
    <format dxfId="123">
      <pivotArea dataOnly="0" labelOnly="1" fieldPosition="0">
        <references count="1">
          <reference field="1" count="1">
            <x v="3"/>
          </reference>
        </references>
      </pivotArea>
    </format>
    <format dxfId="122">
      <pivotArea collapsedLevelsAreSubtotals="1" fieldPosition="0">
        <references count="1">
          <reference field="1" count="1">
            <x v="5"/>
          </reference>
        </references>
      </pivotArea>
    </format>
    <format dxfId="121">
      <pivotArea dataOnly="0" labelOnly="1" fieldPosition="0">
        <references count="1">
          <reference field="1" count="1">
            <x v="5"/>
          </reference>
        </references>
      </pivotArea>
    </format>
    <format dxfId="120">
      <pivotArea collapsedLevelsAreSubtotals="1" fieldPosition="0">
        <references count="1">
          <reference field="1" count="1">
            <x v="5"/>
          </reference>
        </references>
      </pivotArea>
    </format>
    <format dxfId="119">
      <pivotArea dataOnly="0" labelOnly="1" fieldPosition="0">
        <references count="1">
          <reference field="1" count="1">
            <x v="5"/>
          </reference>
        </references>
      </pivotArea>
    </format>
    <format dxfId="118">
      <pivotArea collapsedLevelsAreSubtotals="1" fieldPosition="0">
        <references count="1">
          <reference field="1" count="1">
            <x v="6"/>
          </reference>
        </references>
      </pivotArea>
    </format>
    <format dxfId="117">
      <pivotArea dataOnly="0" labelOnly="1" fieldPosition="0">
        <references count="1">
          <reference field="1" count="1">
            <x v="6"/>
          </reference>
        </references>
      </pivotArea>
    </format>
    <format dxfId="116">
      <pivotArea collapsedLevelsAreSubtotals="1" fieldPosition="0">
        <references count="1">
          <reference field="1" count="1">
            <x v="6"/>
          </reference>
        </references>
      </pivotArea>
    </format>
    <format dxfId="115">
      <pivotArea dataOnly="0" labelOnly="1" fieldPosition="0">
        <references count="1">
          <reference field="1" count="1">
            <x v="6"/>
          </reference>
        </references>
      </pivotArea>
    </format>
    <format dxfId="114">
      <pivotArea collapsedLevelsAreSubtotals="1" fieldPosition="0">
        <references count="1">
          <reference field="1" count="1">
            <x v="7"/>
          </reference>
        </references>
      </pivotArea>
    </format>
    <format dxfId="113">
      <pivotArea dataOnly="0" labelOnly="1" fieldPosition="0">
        <references count="1">
          <reference field="1" count="1">
            <x v="7"/>
          </reference>
        </references>
      </pivotArea>
    </format>
    <format dxfId="112">
      <pivotArea collapsedLevelsAreSubtotals="1" fieldPosition="0">
        <references count="1">
          <reference field="1" count="1">
            <x v="7"/>
          </reference>
        </references>
      </pivotArea>
    </format>
    <format dxfId="111">
      <pivotArea dataOnly="0" labelOnly="1" fieldPosition="0">
        <references count="1">
          <reference field="1" count="1">
            <x v="7"/>
          </reference>
        </references>
      </pivotArea>
    </format>
    <format dxfId="110">
      <pivotArea collapsedLevelsAreSubtotals="1" fieldPosition="0">
        <references count="1">
          <reference field="1" count="1">
            <x v="8"/>
          </reference>
        </references>
      </pivotArea>
    </format>
    <format dxfId="109">
      <pivotArea dataOnly="0" labelOnly="1" fieldPosition="0">
        <references count="1">
          <reference field="1" count="1">
            <x v="8"/>
          </reference>
        </references>
      </pivotArea>
    </format>
    <format dxfId="108">
      <pivotArea collapsedLevelsAreSubtotals="1" fieldPosition="0">
        <references count="1">
          <reference field="1" count="1">
            <x v="8"/>
          </reference>
        </references>
      </pivotArea>
    </format>
    <format dxfId="107">
      <pivotArea dataOnly="0" labelOnly="1" fieldPosition="0">
        <references count="1">
          <reference field="1" count="1">
            <x v="8"/>
          </reference>
        </references>
      </pivotArea>
    </format>
    <format dxfId="106">
      <pivotArea collapsedLevelsAreSubtotals="1" fieldPosition="0">
        <references count="1">
          <reference field="1" count="1">
            <x v="9"/>
          </reference>
        </references>
      </pivotArea>
    </format>
    <format dxfId="105">
      <pivotArea dataOnly="0" labelOnly="1" fieldPosition="0">
        <references count="1">
          <reference field="1" count="1">
            <x v="9"/>
          </reference>
        </references>
      </pivotArea>
    </format>
    <format dxfId="104">
      <pivotArea collapsedLevelsAreSubtotals="1" fieldPosition="0">
        <references count="1">
          <reference field="1" count="1">
            <x v="9"/>
          </reference>
        </references>
      </pivotArea>
    </format>
    <format dxfId="103">
      <pivotArea dataOnly="0" labelOnly="1" fieldPosition="0">
        <references count="1">
          <reference field="1" count="1">
            <x v="9"/>
          </reference>
        </references>
      </pivotArea>
    </format>
    <format dxfId="102">
      <pivotArea collapsedLevelsAreSubtotals="1" fieldPosition="0">
        <references count="1">
          <reference field="1" count="1">
            <x v="10"/>
          </reference>
        </references>
      </pivotArea>
    </format>
    <format dxfId="101">
      <pivotArea dataOnly="0" labelOnly="1" fieldPosition="0">
        <references count="1">
          <reference field="1" count="1">
            <x v="10"/>
          </reference>
        </references>
      </pivotArea>
    </format>
    <format dxfId="100">
      <pivotArea collapsedLevelsAreSubtotals="1" fieldPosition="0">
        <references count="1">
          <reference field="1" count="1">
            <x v="10"/>
          </reference>
        </references>
      </pivotArea>
    </format>
    <format dxfId="99">
      <pivotArea dataOnly="0" labelOnly="1" fieldPosition="0">
        <references count="1">
          <reference field="1" count="1">
            <x v="10"/>
          </reference>
        </references>
      </pivotArea>
    </format>
    <format dxfId="98">
      <pivotArea grandRow="1" outline="0" collapsedLevelsAreSubtotals="1" fieldPosition="0"/>
    </format>
    <format dxfId="97">
      <pivotArea dataOnly="0" labelOnly="1" grandRow="1" outline="0" fieldPosition="0"/>
    </format>
    <format dxfId="96">
      <pivotArea grandRow="1" outline="0" collapsedLevelsAreSubtotals="1" fieldPosition="0"/>
    </format>
    <format dxfId="95">
      <pivotArea dataOnly="0" labelOnly="1" grandRow="1" outline="0" fieldPosition="0"/>
    </format>
    <format dxfId="94">
      <pivotArea collapsedLevelsAreSubtotals="1" fieldPosition="0">
        <references count="2">
          <reference field="1" count="1" selected="0">
            <x v="3"/>
          </reference>
          <reference field="3" count="0"/>
        </references>
      </pivotArea>
    </format>
    <format dxfId="93">
      <pivotArea dataOnly="0" labelOnly="1" fieldPosition="0">
        <references count="2">
          <reference field="1" count="1" selected="0">
            <x v="3"/>
          </reference>
          <reference field="3" count="0"/>
        </references>
      </pivotArea>
    </format>
    <format dxfId="92">
      <pivotArea collapsedLevelsAreSubtotals="1" fieldPosition="0">
        <references count="2">
          <reference field="1" count="1" selected="0">
            <x v="5"/>
          </reference>
          <reference field="3" count="0"/>
        </references>
      </pivotArea>
    </format>
    <format dxfId="91">
      <pivotArea dataOnly="0" labelOnly="1" fieldPosition="0">
        <references count="2">
          <reference field="1" count="1" selected="0">
            <x v="5"/>
          </reference>
          <reference field="3" count="0"/>
        </references>
      </pivotArea>
    </format>
    <format dxfId="90">
      <pivotArea collapsedLevelsAreSubtotals="1" fieldPosition="0">
        <references count="2">
          <reference field="1" count="1" selected="0">
            <x v="6"/>
          </reference>
          <reference field="3" count="0"/>
        </references>
      </pivotArea>
    </format>
    <format dxfId="89">
      <pivotArea dataOnly="0" labelOnly="1" fieldPosition="0">
        <references count="2">
          <reference field="1" count="1" selected="0">
            <x v="6"/>
          </reference>
          <reference field="3" count="0"/>
        </references>
      </pivotArea>
    </format>
    <format dxfId="88">
      <pivotArea collapsedLevelsAreSubtotals="1" fieldPosition="0">
        <references count="2">
          <reference field="1" count="1" selected="0">
            <x v="7"/>
          </reference>
          <reference field="3" count="0"/>
        </references>
      </pivotArea>
    </format>
    <format dxfId="87">
      <pivotArea dataOnly="0" labelOnly="1" fieldPosition="0">
        <references count="2">
          <reference field="1" count="1" selected="0">
            <x v="7"/>
          </reference>
          <reference field="3" count="0"/>
        </references>
      </pivotArea>
    </format>
    <format dxfId="86">
      <pivotArea collapsedLevelsAreSubtotals="1" fieldPosition="0">
        <references count="2">
          <reference field="1" count="1" selected="0">
            <x v="8"/>
          </reference>
          <reference field="3" count="0"/>
        </references>
      </pivotArea>
    </format>
    <format dxfId="85">
      <pivotArea dataOnly="0" labelOnly="1" fieldPosition="0">
        <references count="2">
          <reference field="1" count="1" selected="0">
            <x v="8"/>
          </reference>
          <reference field="3" count="0"/>
        </references>
      </pivotArea>
    </format>
    <format dxfId="84">
      <pivotArea collapsedLevelsAreSubtotals="1" fieldPosition="0">
        <references count="2">
          <reference field="1" count="1" selected="0">
            <x v="9"/>
          </reference>
          <reference field="3" count="0"/>
        </references>
      </pivotArea>
    </format>
    <format dxfId="83">
      <pivotArea dataOnly="0" labelOnly="1" fieldPosition="0">
        <references count="2">
          <reference field="1" count="1" selected="0">
            <x v="9"/>
          </reference>
          <reference field="3" count="0"/>
        </references>
      </pivotArea>
    </format>
    <format dxfId="82">
      <pivotArea collapsedLevelsAreSubtotals="1" fieldPosition="0">
        <references count="2">
          <reference field="1" count="1" selected="0">
            <x v="10"/>
          </reference>
          <reference field="3" count="0"/>
        </references>
      </pivotArea>
    </format>
    <format dxfId="81">
      <pivotArea dataOnly="0" labelOnly="1" fieldPosition="0">
        <references count="2">
          <reference field="1" count="1" selected="0">
            <x v="10"/>
          </reference>
          <reference field="3" count="0"/>
        </references>
      </pivotArea>
    </format>
    <format dxfId="80">
      <pivotArea collapsedLevelsAreSubtotals="1" fieldPosition="0">
        <references count="1">
          <reference field="1" count="1">
            <x v="2"/>
          </reference>
        </references>
      </pivotArea>
    </format>
    <format dxfId="79">
      <pivotArea dataOnly="0" labelOnly="1" fieldPosition="0">
        <references count="1">
          <reference field="1" count="1">
            <x v="2"/>
          </reference>
        </references>
      </pivotArea>
    </format>
    <format dxfId="78">
      <pivotArea collapsedLevelsAreSubtotals="1" fieldPosition="0">
        <references count="1">
          <reference field="1" count="1">
            <x v="2"/>
          </reference>
        </references>
      </pivotArea>
    </format>
    <format dxfId="77">
      <pivotArea dataOnly="0" labelOnly="1" fieldPosition="0">
        <references count="1">
          <reference field="1" count="1">
            <x v="2"/>
          </reference>
        </references>
      </pivotArea>
    </format>
    <format dxfId="76">
      <pivotArea collapsedLevelsAreSubtotals="1" fieldPosition="0">
        <references count="2">
          <reference field="1" count="1" selected="0">
            <x v="2"/>
          </reference>
          <reference field="3" count="0"/>
        </references>
      </pivotArea>
    </format>
    <format dxfId="75">
      <pivotArea dataOnly="0" labelOnly="1" fieldPosition="0">
        <references count="2">
          <reference field="1" count="1" selected="0">
            <x v="2"/>
          </reference>
          <reference field="3" count="0"/>
        </references>
      </pivotArea>
    </format>
    <format dxfId="74">
      <pivotArea field="1" type="button" dataOnly="0" labelOnly="1" outline="0" axis="axisRow" fieldPosition="0"/>
    </format>
    <format dxfId="73">
      <pivotArea dataOnly="0" labelOnly="1" outline="0" axis="axisValues" fieldPosition="0"/>
    </format>
    <format dxfId="72">
      <pivotArea field="1" type="button" dataOnly="0" labelOnly="1" outline="0" axis="axisRow" fieldPosition="0"/>
    </format>
    <format dxfId="7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B0FFCF-63F7-4065-93FF-BAD6E085EDCD}" name="Table2" displayName="Table2" ref="B3:M14" totalsRowShown="0" headerRowDxfId="11" dataDxfId="10" dataCellStyle="Currency">
  <autoFilter ref="B3:M14" xr:uid="{7D62456F-CEEE-466E-A825-FFCFC22E384D}"/>
  <tableColumns count="12">
    <tableColumn id="1" xr3:uid="{43E8C1FD-E634-4C10-B7B8-3FC73584D40D}" name="Region"/>
    <tableColumn id="2" xr3:uid="{63380875-A25A-41EA-93A3-CAC7B12CC300}" name="Port"/>
    <tableColumn id="3" xr3:uid="{F76070BF-FBDE-4A32-A850-62373F76A877}" name="Length of Active Track  (4wk Insp)" dataDxfId="9"/>
    <tableColumn id="4" xr3:uid="{B626BBA3-FEB8-4877-A5E4-5F622C013CA0}" name="Length of Active Track  (2wk Insp)" dataDxfId="8"/>
    <tableColumn id="5" xr3:uid="{CB8693DB-9489-42FA-8A5D-C6DFE8900426}" name="Total Track Length" dataDxfId="7"/>
    <tableColumn id="6" xr3:uid="{662439CF-AB67-42F5-99A8-C82D05772BCA}" name="BVI (Basic Visual Inspection) price per m" dataDxfId="6" dataCellStyle="Currency"/>
    <tableColumn id="7" xr3:uid="{91DBB0B6-C03A-423C-9C00-A1AE6166BC39}" name="SVI (Supervisor Visual Inspection) price per m" dataDxfId="5" dataCellStyle="Currency"/>
    <tableColumn id="8" xr3:uid="{A618DD06-44F9-4AEB-8527-1D7A8DA06A55}" name="TE (Track Engineer) price per m" dataDxfId="4" dataCellStyle="Currency"/>
    <tableColumn id="9" xr3:uid="{3E2ACB2C-97B4-4438-9EEF-0D54887CD521}" name="BVI (Basic Visual Inspection) Total Price" dataDxfId="3" dataCellStyle="Currency">
      <calculatedColumnFormula>(G4*(D4*12))+(G4*(E4*24))</calculatedColumnFormula>
    </tableColumn>
    <tableColumn id="10" xr3:uid="{C60B9BA3-6EF2-46A8-B4D8-1130EE55BDBB}" name="SVI (Supervisor Visual Inspection) Total Price" dataDxfId="2" dataCellStyle="Currency">
      <calculatedColumnFormula>Table2[[#This Row],[SVI (Supervisor Visual Inspection) price per m]]*Table2[[#This Row],[Total Track Length]]</calculatedColumnFormula>
    </tableColumn>
    <tableColumn id="11" xr3:uid="{3B4DC381-F61A-4EC7-8860-4291201D7252}" name="TE (Track Engineer) Total Price" dataDxfId="1" dataCellStyle="Currency">
      <calculatedColumnFormula>Table2[[#This Row],[TE (Track Engineer) price per m]]*Table2[[#This Row],[Total Track Length]]</calculatedColumnFormula>
    </tableColumn>
    <tableColumn id="12" xr3:uid="{34C40AB5-2657-48DE-AE1F-DAD66EB549DA}" name="Total Price" dataDxfId="0" dataCellStyle="Currency">
      <calculatedColumnFormula>SUM(Table2[[#This Row],[BVI (Basic Visual Inspection) Total Price]:[TE (Track Engineer) Total Price]])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E1CF-01C1-4BC8-95BC-87E2AFF53214}">
  <dimension ref="B1:L13"/>
  <sheetViews>
    <sheetView tabSelected="1" workbookViewId="0">
      <selection activeCell="I22" sqref="I22"/>
    </sheetView>
  </sheetViews>
  <sheetFormatPr defaultRowHeight="14.5" x14ac:dyDescent="0.35"/>
  <sheetData>
    <row r="1" spans="2:12" ht="49.5" customHeight="1" x14ac:dyDescent="0.35">
      <c r="B1" s="47" t="s">
        <v>0</v>
      </c>
      <c r="C1" s="48"/>
      <c r="D1" s="48"/>
      <c r="E1" s="48"/>
      <c r="F1" s="48"/>
      <c r="G1" s="48"/>
      <c r="H1" s="48"/>
      <c r="I1" s="48"/>
      <c r="K1" s="2"/>
      <c r="L1" s="2"/>
    </row>
    <row r="3" spans="2:12" ht="16" x14ac:dyDescent="0.4">
      <c r="B3" s="51">
        <v>1</v>
      </c>
      <c r="C3" s="52" t="s">
        <v>1</v>
      </c>
      <c r="D3" s="52"/>
      <c r="E3" s="52"/>
      <c r="F3" s="52"/>
      <c r="G3" s="52"/>
      <c r="H3" s="52"/>
      <c r="I3" s="52"/>
      <c r="J3" s="52"/>
      <c r="K3" s="52"/>
      <c r="L3" s="52"/>
    </row>
    <row r="4" spans="2:12" ht="16" x14ac:dyDescent="0.4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2:12" ht="16" x14ac:dyDescent="0.4">
      <c r="B5" s="51">
        <v>2</v>
      </c>
      <c r="C5" s="52" t="s">
        <v>2</v>
      </c>
      <c r="D5" s="52"/>
      <c r="E5" s="52"/>
      <c r="F5" s="52"/>
      <c r="G5" s="52"/>
      <c r="H5" s="52"/>
      <c r="I5" s="52"/>
      <c r="J5" s="52"/>
      <c r="K5" s="52"/>
      <c r="L5" s="52"/>
    </row>
    <row r="6" spans="2:12" ht="16" x14ac:dyDescent="0.4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2:12" ht="16" x14ac:dyDescent="0.4">
      <c r="B7" s="51">
        <v>3</v>
      </c>
      <c r="C7" s="52" t="s">
        <v>3</v>
      </c>
      <c r="D7" s="52"/>
      <c r="E7" s="52"/>
      <c r="F7" s="52"/>
      <c r="G7" s="52"/>
      <c r="H7" s="52"/>
      <c r="I7" s="52"/>
      <c r="J7" s="52"/>
      <c r="K7" s="52"/>
      <c r="L7" s="52"/>
    </row>
    <row r="8" spans="2:12" ht="16" x14ac:dyDescent="0.4"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2:12" ht="16" x14ac:dyDescent="0.4">
      <c r="B9" s="51">
        <v>4</v>
      </c>
      <c r="C9" s="52" t="s">
        <v>4</v>
      </c>
      <c r="D9" s="52"/>
      <c r="E9" s="52"/>
      <c r="F9" s="52"/>
      <c r="G9" s="52"/>
      <c r="H9" s="52"/>
      <c r="I9" s="52"/>
      <c r="J9" s="52"/>
      <c r="K9" s="52"/>
      <c r="L9" s="52"/>
    </row>
    <row r="10" spans="2:12" ht="16" x14ac:dyDescent="0.4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2:12" ht="16" x14ac:dyDescent="0.4">
      <c r="B11" s="51">
        <v>5</v>
      </c>
      <c r="C11" s="52" t="s">
        <v>80</v>
      </c>
      <c r="D11" s="52"/>
      <c r="E11" s="52"/>
      <c r="F11" s="52"/>
      <c r="G11" s="52"/>
      <c r="H11" s="52"/>
      <c r="I11" s="52"/>
      <c r="J11" s="52"/>
      <c r="K11" s="52"/>
      <c r="L11" s="52"/>
    </row>
    <row r="12" spans="2:12" ht="16" x14ac:dyDescent="0.4"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2:12" ht="16" x14ac:dyDescent="0.4">
      <c r="B13" s="53">
        <v>6</v>
      </c>
      <c r="C13" s="52" t="s">
        <v>81</v>
      </c>
      <c r="D13" s="52"/>
      <c r="E13" s="52"/>
      <c r="F13" s="52"/>
      <c r="G13" s="52"/>
      <c r="H13" s="52"/>
      <c r="I13" s="52"/>
      <c r="J13" s="52"/>
      <c r="K13" s="52"/>
      <c r="L13" s="52"/>
    </row>
  </sheetData>
  <mergeCells count="1"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6050C-2D73-4C04-A07B-1585C5CFC496}">
  <dimension ref="A1:M41"/>
  <sheetViews>
    <sheetView topLeftCell="A3" zoomScale="80" zoomScaleNormal="80" workbookViewId="0">
      <selection activeCell="O23" sqref="O23"/>
    </sheetView>
  </sheetViews>
  <sheetFormatPr defaultRowHeight="14.5" x14ac:dyDescent="0.35"/>
  <cols>
    <col min="1" max="1" width="8" customWidth="1"/>
    <col min="2" max="2" width="26.453125" bestFit="1" customWidth="1"/>
    <col min="3" max="3" width="13.1796875" customWidth="1"/>
    <col min="4" max="4" width="15.453125" customWidth="1"/>
    <col min="5" max="5" width="14.453125" customWidth="1"/>
    <col min="6" max="6" width="13.1796875" customWidth="1"/>
    <col min="7" max="7" width="17.81640625" customWidth="1"/>
    <col min="8" max="8" width="16.26953125" bestFit="1" customWidth="1"/>
    <col min="9" max="9" width="17.1796875" customWidth="1"/>
    <col min="10" max="10" width="14.54296875" customWidth="1"/>
    <col min="11" max="11" width="12.1796875" style="2" customWidth="1"/>
    <col min="12" max="12" width="13.1796875" style="2" customWidth="1"/>
    <col min="13" max="13" width="15.453125" customWidth="1"/>
    <col min="14" max="14" width="15.26953125" customWidth="1"/>
    <col min="15" max="15" width="14.54296875" customWidth="1"/>
    <col min="16" max="16" width="16.1796875" customWidth="1"/>
    <col min="17" max="17" width="12.453125" customWidth="1"/>
    <col min="18" max="18" width="12.1796875" bestFit="1" customWidth="1"/>
    <col min="19" max="19" width="14.1796875" bestFit="1" customWidth="1"/>
  </cols>
  <sheetData>
    <row r="1" spans="1:13" ht="65.25" customHeight="1" x14ac:dyDescent="0.35">
      <c r="B1" s="49" t="s">
        <v>5</v>
      </c>
      <c r="C1" s="50"/>
      <c r="D1" s="50"/>
      <c r="E1" s="50"/>
    </row>
    <row r="3" spans="1:13" ht="72.5" x14ac:dyDescent="0.35">
      <c r="A3" s="30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</row>
    <row r="4" spans="1:13" x14ac:dyDescent="0.35">
      <c r="A4" s="31">
        <v>1</v>
      </c>
      <c r="B4" t="s">
        <v>19</v>
      </c>
      <c r="C4" t="str">
        <f>B23</f>
        <v>Goole</v>
      </c>
      <c r="D4" s="2">
        <f>GETPIVOTDATA("[Measures].[Sum of Length (m)]",$B$20,"[Range].[Region]","[Range].[Region].&amp;[Humber]","[Range].[Port]","[Range].[Port].&amp;[Goole]","[Range].[Active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642</v>
      </c>
      <c r="E4" s="2">
        <v>0</v>
      </c>
      <c r="F4" s="2">
        <f>GETPIVOTDATA("[Measures].[Sum of Length (m)]",$B$20,"[Range].[Region]","[Range].[Region].&amp;[Humber]","[Range].[Port]","[Range].[Port].&amp;[Goole]","[Range].[Active or Non Active]","[Range].[Active or Non Active].&amp;[Active.]")</f>
        <v>642</v>
      </c>
      <c r="G4" s="36"/>
      <c r="H4" s="36"/>
      <c r="I4" s="36"/>
      <c r="J4" s="4">
        <f>(G4*(D4*12))+(G4*(E4*24))</f>
        <v>0</v>
      </c>
      <c r="K4" s="4">
        <f>Table2[[#This Row],[SVI (Supervisor Visual Inspection) price per m]]*Table2[[#This Row],[Total Track Length]]</f>
        <v>0</v>
      </c>
      <c r="L4" s="4">
        <f>Table2[[#This Row],[TE (Track Engineer) price per m]]*Table2[[#This Row],[Total Track Length]]</f>
        <v>0</v>
      </c>
      <c r="M4" s="4">
        <f>SUM(Table2[[#This Row],[BVI (Basic Visual Inspection) Total Price]:[TE (Track Engineer) Total Price]])</f>
        <v>0</v>
      </c>
    </row>
    <row r="5" spans="1:13" x14ac:dyDescent="0.35">
      <c r="A5" s="31">
        <v>1</v>
      </c>
      <c r="B5" t="s">
        <v>19</v>
      </c>
      <c r="C5" t="str">
        <f>B25</f>
        <v>Hull</v>
      </c>
      <c r="D5" s="2">
        <f>GETPIVOTDATA("[Measures].[Sum of Length (m)]",$B$20,"[Range].[Region]","[Range].[Region].&amp;[Humber]","[Range].[Port]","[Range].[Port].&amp;[Hull]","[Range].[Active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11484</v>
      </c>
      <c r="E5" s="2">
        <v>0</v>
      </c>
      <c r="F5" s="2">
        <f>GETPIVOTDATA("[Measures].[Sum of Length (m)]",$B$20,"[Range].[Region]","[Range].[Region].&amp;[Humber]","[Range].[Port]","[Range].[Port].&amp;[Hull]","[Range].[Active or Non Active]","[Range].[Active or Non Active].&amp;[Active.]")</f>
        <v>11484</v>
      </c>
      <c r="G5" s="36"/>
      <c r="H5" s="36"/>
      <c r="I5" s="36"/>
      <c r="J5" s="4">
        <f t="shared" ref="J5:J11" si="0">(G5*(D5*12))+(G5*(E5*24))</f>
        <v>0</v>
      </c>
      <c r="K5" s="4">
        <f>Table2[[#This Row],[SVI (Supervisor Visual Inspection) price per m]]*Table2[[#This Row],[Total Track Length]]</f>
        <v>0</v>
      </c>
      <c r="L5" s="4">
        <f>Table2[[#This Row],[TE (Track Engineer) price per m]]*Table2[[#This Row],[Total Track Length]]</f>
        <v>0</v>
      </c>
      <c r="M5" s="4">
        <f>SUM(Table2[[#This Row],[BVI (Basic Visual Inspection) Total Price]:[TE (Track Engineer) Total Price]])</f>
        <v>0</v>
      </c>
    </row>
    <row r="6" spans="1:13" x14ac:dyDescent="0.35">
      <c r="A6" s="31">
        <v>1</v>
      </c>
      <c r="B6" t="s">
        <v>19</v>
      </c>
      <c r="C6" t="str">
        <f>B27</f>
        <v>Immingham</v>
      </c>
      <c r="D6" s="2">
        <f>GETPIVOTDATA("[Measures].[Sum of Length (m)]",$B$20,"[Range].[Region]","[Range].[Region].&amp;[Humber]","[Range].[Port]","[Range].[Port].&amp;[Immingham]","[Range].[Active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2350</v>
      </c>
      <c r="E6" s="2">
        <f>GETPIVOTDATA("[Measures].[Sum of Length (m)]",$B$20,"[Range].[Region]","[Range].[Region].&amp;[Humber]","[Range].[Port]","[Range].[Port].&amp;[Immingham]","[Range].[Active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area].&amp;[2]")</f>
        <v>8563</v>
      </c>
      <c r="F6" s="2">
        <f>GETPIVOTDATA("[Measures].[Sum of Length (m)]",$B$20,"[Range].[Region]","[Range].[Region].&amp;[Humber]","[Range].[Port]","[Range].[Port].&amp;[Immingham]","[Range].[Active or Non Active]","[Range].[Active or Non Active].&amp;[Active.]")</f>
        <v>10913</v>
      </c>
      <c r="G6" s="36"/>
      <c r="H6" s="36"/>
      <c r="I6" s="36"/>
      <c r="J6" s="4">
        <f t="shared" si="0"/>
        <v>0</v>
      </c>
      <c r="K6" s="4">
        <f>Table2[[#This Row],[SVI (Supervisor Visual Inspection) price per m]]*Table2[[#This Row],[Total Track Length]]</f>
        <v>0</v>
      </c>
      <c r="L6" s="4">
        <f>Table2[[#This Row],[TE (Track Engineer) price per m]]*Table2[[#This Row],[Total Track Length]]</f>
        <v>0</v>
      </c>
      <c r="M6" s="4">
        <f>SUM(Table2[[#This Row],[BVI (Basic Visual Inspection) Total Price]:[TE (Track Engineer) Total Price]])</f>
        <v>0</v>
      </c>
    </row>
    <row r="7" spans="1:13" x14ac:dyDescent="0.35">
      <c r="A7" s="31">
        <v>2</v>
      </c>
      <c r="B7" t="str">
        <f>B29</f>
        <v>South Wales</v>
      </c>
      <c r="C7" t="str">
        <f>B30</f>
        <v>Barry</v>
      </c>
      <c r="D7" s="2">
        <f>GETPIVOTDATA("[Measures].[Sum of Length (m)]",$B$20,"[Range].[Region]","[Range].[Region].&amp;[South Wales]","[Range].[Port]","[Range].[Port].&amp;[Barry]","[Range].[Active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2673.2</v>
      </c>
      <c r="E7" s="2">
        <v>0</v>
      </c>
      <c r="F7" s="2">
        <f>GETPIVOTDATA("[Measures].[Sum of Length (m)]",$B$20,"[Range].[Region]","[Range].[Region].&amp;[South Wales]","[Range].[Port]","[Range].[Port].&amp;[Barry]","[Range].[Active or Non Active]","[Range].[Active or Non Active].&amp;[Active.]")</f>
        <v>2673.2</v>
      </c>
      <c r="G7" s="36"/>
      <c r="H7" s="36"/>
      <c r="I7" s="36"/>
      <c r="J7" s="4">
        <f t="shared" si="0"/>
        <v>0</v>
      </c>
      <c r="K7" s="4">
        <f>Table2[[#This Row],[SVI (Supervisor Visual Inspection) price per m]]*Table2[[#This Row],[Total Track Length]]</f>
        <v>0</v>
      </c>
      <c r="L7" s="4">
        <f>Table2[[#This Row],[TE (Track Engineer) price per m]]*Table2[[#This Row],[Total Track Length]]</f>
        <v>0</v>
      </c>
      <c r="M7" s="4">
        <f>SUM(Table2[[#This Row],[BVI (Basic Visual Inspection) Total Price]:[TE (Track Engineer) Total Price]])</f>
        <v>0</v>
      </c>
    </row>
    <row r="8" spans="1:13" x14ac:dyDescent="0.35">
      <c r="A8" s="31">
        <v>2</v>
      </c>
      <c r="B8" t="s">
        <v>20</v>
      </c>
      <c r="C8" t="str">
        <f>B32</f>
        <v>Cardiff</v>
      </c>
      <c r="D8" s="2">
        <f>GETPIVOTDATA("[Measures].[Sum of Length (m)]",$B$20,"[Range].[Region]","[Range].[Region].&amp;[South Wales]","[Range].[Port]","[Range].[Port].&amp;[Cardiff]","[Range].[Active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1822.6000000000001</v>
      </c>
      <c r="E8" s="2">
        <f>GETPIVOTDATA("[Measures].[Sum of Length (m)]",$B$20,"[Range].[Region]","[Range].[Region].&amp;[South Wales]","[Range].[Port]","[Range].[Port].&amp;[Cardiff]","[Range].[Active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area].&amp;[2]")</f>
        <v>1438.6</v>
      </c>
      <c r="F8" s="2">
        <f>GETPIVOTDATA("[Measures].[Sum of Length (m)]",$B$20,"[Range].[Region]","[Range].[Region].&amp;[South Wales]","[Range].[Port]","[Range].[Port].&amp;[Cardiff]","[Range].[Active or Non Active]","[Range].[Active or Non Active].&amp;[Active.]")</f>
        <v>3261.1999999999994</v>
      </c>
      <c r="G8" s="36"/>
      <c r="H8" s="36"/>
      <c r="I8" s="36"/>
      <c r="J8" s="4">
        <f t="shared" si="0"/>
        <v>0</v>
      </c>
      <c r="K8" s="4">
        <f>Table2[[#This Row],[SVI (Supervisor Visual Inspection) price per m]]*Table2[[#This Row],[Total Track Length]]</f>
        <v>0</v>
      </c>
      <c r="L8" s="4">
        <f>Table2[[#This Row],[TE (Track Engineer) price per m]]*Table2[[#This Row],[Total Track Length]]</f>
        <v>0</v>
      </c>
      <c r="M8" s="4">
        <f>SUM(Table2[[#This Row],[BVI (Basic Visual Inspection) Total Price]:[TE (Track Engineer) Total Price]])</f>
        <v>0</v>
      </c>
    </row>
    <row r="9" spans="1:13" x14ac:dyDescent="0.35">
      <c r="A9" s="31">
        <v>2</v>
      </c>
      <c r="B9" t="s">
        <v>20</v>
      </c>
      <c r="C9" t="str">
        <f>B34</f>
        <v>Newport</v>
      </c>
      <c r="D9" s="2">
        <f>GETPIVOTDATA("[Measures].[Sum of Length (m)]",$B$20,"[Range].[Region]","[Range].[Region].&amp;[South Wales]","[Range].[Port]","[Range].[Port].&amp;[Newport]","[Range].[Active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1712.8000000000002</v>
      </c>
      <c r="E9" s="2">
        <f>GETPIVOTDATA("[Measures].[Sum of Length (m)]",$B$20,"[Range].[Region]","[Range].[Region].&amp;[South Wales]","[Range].[Port]","[Range].[Port].&amp;[Newport]","[Range].[Active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area].&amp;[2]")</f>
        <v>5515</v>
      </c>
      <c r="F9" s="2">
        <f>GETPIVOTDATA("[Measures].[Sum of Length (m)]",$B$20,"[Range].[Region]","[Range].[Region].&amp;[South Wales]","[Range].[Port]","[Range].[Port].&amp;[Newport]","[Range].[Active or Non Active]","[Range].[Active or Non Active].&amp;[Active.]")</f>
        <v>7227.7999999999993</v>
      </c>
      <c r="G9" s="36"/>
      <c r="H9" s="36"/>
      <c r="I9" s="36"/>
      <c r="J9" s="4">
        <f t="shared" si="0"/>
        <v>0</v>
      </c>
      <c r="K9" s="4">
        <f>Table2[[#This Row],[SVI (Supervisor Visual Inspection) price per m]]*Table2[[#This Row],[Total Track Length]]</f>
        <v>0</v>
      </c>
      <c r="L9" s="4">
        <f>Table2[[#This Row],[TE (Track Engineer) price per m]]*Table2[[#This Row],[Total Track Length]]</f>
        <v>0</v>
      </c>
      <c r="M9" s="4">
        <f>SUM(Table2[[#This Row],[BVI (Basic Visual Inspection) Total Price]:[TE (Track Engineer) Total Price]])</f>
        <v>0</v>
      </c>
    </row>
    <row r="10" spans="1:13" x14ac:dyDescent="0.35">
      <c r="A10" s="31">
        <v>3</v>
      </c>
      <c r="B10" t="s">
        <v>21</v>
      </c>
      <c r="C10" t="str">
        <f>B39</f>
        <v>Southampton</v>
      </c>
      <c r="D10" s="2">
        <f>GETPIVOTDATA("[Measures].[Sum of Length (m)]",$B$20,"[Range].[Region]","[Range].[Region].&amp;[Southampton]","[Range].[Port]","[Range].[Port].&amp;[Southampton]","[Range].[Active or Non Active]","[Range].[Active or Non Active].&amp;[Active.]","[Range].[Inspection Frequency per the New Standard (&gt;2 trains/day =4wkly, 2&gt; trains per day OR dangerous area]","[Range].[Inspection Frequency per the New Standard (&gt;2 trains/day =4wkly, 2&gt; trains per day OR dangerous area].&amp;[4]")</f>
        <v>6388</v>
      </c>
      <c r="E10" s="2">
        <v>0</v>
      </c>
      <c r="F10" s="2">
        <f>GETPIVOTDATA("[Measures].[Sum of Length (m)]",$B$20,"[Range].[Region]","[Range].[Region].&amp;[Southampton]","[Range].[Port]","[Range].[Port].&amp;[Southampton]","[Range].[Active or Non Active]","[Range].[Active or Non Active].&amp;[Active.]")</f>
        <v>6388</v>
      </c>
      <c r="G10" s="36"/>
      <c r="H10" s="36"/>
      <c r="I10" s="36"/>
      <c r="J10" s="4">
        <f t="shared" si="0"/>
        <v>0</v>
      </c>
      <c r="K10" s="4">
        <f>Table2[[#This Row],[SVI (Supervisor Visual Inspection) price per m]]*Table2[[#This Row],[Total Track Length]]</f>
        <v>0</v>
      </c>
      <c r="L10" s="4">
        <f>Table2[[#This Row],[TE (Track Engineer) price per m]]*Table2[[#This Row],[Total Track Length]]</f>
        <v>0</v>
      </c>
      <c r="M10" s="4">
        <f>SUM(Table2[[#This Row],[BVI (Basic Visual Inspection) Total Price]:[TE (Track Engineer) Total Price]])</f>
        <v>0</v>
      </c>
    </row>
    <row r="11" spans="1:13" x14ac:dyDescent="0.35">
      <c r="A11" s="31">
        <v>3</v>
      </c>
      <c r="B11" t="s">
        <v>22</v>
      </c>
      <c r="C11" t="str">
        <f>B37</f>
        <v>Marchwood</v>
      </c>
      <c r="D11" s="2">
        <v>0</v>
      </c>
      <c r="E11" s="2">
        <f>GETPIVOTDATA("[Measures].[Sum of Length (m)]",$B$20,"[Range].[Region]","[Range].[Region].&amp;[Southampton]","[Range].[Port]","[Range].[Port].&amp;[Marchwood]","[Range].[Active or Non Active]","[Range].[Active or Non Active].&amp;[Active.]")</f>
        <v>8506</v>
      </c>
      <c r="F11" s="2">
        <f>GETPIVOTDATA("[Measures].[Sum of Length (m)]",$B$20,"[Range].[Region]","[Range].[Region].&amp;[Southampton]","[Range].[Port]","[Range].[Port].&amp;[Marchwood]","[Range].[Active or Non Active]","[Range].[Active or Non Active].&amp;[Active.]")</f>
        <v>8506</v>
      </c>
      <c r="G11" s="36"/>
      <c r="H11" s="36"/>
      <c r="I11" s="36"/>
      <c r="J11" s="4">
        <f t="shared" si="0"/>
        <v>0</v>
      </c>
      <c r="K11" s="4">
        <f>Table2[[#This Row],[SVI (Supervisor Visual Inspection) price per m]]*Table2[[#This Row],[Total Track Length]]</f>
        <v>0</v>
      </c>
      <c r="L11" s="4">
        <f>Table2[[#This Row],[TE (Track Engineer) price per m]]*Table2[[#This Row],[Total Track Length]]</f>
        <v>0</v>
      </c>
      <c r="M11" s="4">
        <f>SUM(Table2[[#This Row],[BVI (Basic Visual Inspection) Total Price]:[TE (Track Engineer) Total Price]])</f>
        <v>0</v>
      </c>
    </row>
    <row r="12" spans="1:13" x14ac:dyDescent="0.35">
      <c r="A12" s="31" t="s">
        <v>23</v>
      </c>
      <c r="B12" s="16" t="s">
        <v>24</v>
      </c>
      <c r="C12" s="16"/>
      <c r="D12" s="17"/>
      <c r="E12" s="17"/>
      <c r="F12" s="17"/>
      <c r="G12" s="18"/>
      <c r="H12" s="18"/>
      <c r="I12" s="18"/>
      <c r="J12" s="18">
        <f>SUM(J4:J6)</f>
        <v>0</v>
      </c>
      <c r="K12" s="18">
        <f>SUM(K4:K6)</f>
        <v>0</v>
      </c>
      <c r="L12" s="18">
        <f>SUM(M4:M6)</f>
        <v>0</v>
      </c>
      <c r="M12" s="18">
        <f>SUM(Table2[[#This Row],[BVI (Basic Visual Inspection) Total Price]:[TE (Track Engineer) Total Price]])</f>
        <v>0</v>
      </c>
    </row>
    <row r="13" spans="1:13" x14ac:dyDescent="0.35">
      <c r="A13" s="31" t="s">
        <v>25</v>
      </c>
      <c r="B13" s="16" t="s">
        <v>26</v>
      </c>
      <c r="C13" s="13"/>
      <c r="D13" s="14"/>
      <c r="E13" s="14"/>
      <c r="F13" s="14"/>
      <c r="G13" s="15"/>
      <c r="H13" s="15"/>
      <c r="I13" s="15"/>
      <c r="J13" s="18">
        <f>SUM(J7:J9)</f>
        <v>0</v>
      </c>
      <c r="K13" s="18">
        <f>SUM(K7:K9)</f>
        <v>0</v>
      </c>
      <c r="L13" s="18">
        <f>SUM(L7:L9)</f>
        <v>0</v>
      </c>
      <c r="M13" s="18">
        <f>SUM(Table2[[#This Row],[BVI (Basic Visual Inspection) Total Price]:[TE (Track Engineer) Total Price]])</f>
        <v>0</v>
      </c>
    </row>
    <row r="14" spans="1:13" x14ac:dyDescent="0.35">
      <c r="A14" s="32" t="s">
        <v>27</v>
      </c>
      <c r="B14" s="16" t="s">
        <v>28</v>
      </c>
      <c r="C14" s="13"/>
      <c r="D14" s="14"/>
      <c r="E14" s="14"/>
      <c r="F14" s="14"/>
      <c r="G14" s="15"/>
      <c r="H14" s="15"/>
      <c r="I14" s="15"/>
      <c r="J14" s="18">
        <f>SUM(J10:J11)</f>
        <v>0</v>
      </c>
      <c r="K14" s="18">
        <f>SUM(K10:K11)</f>
        <v>0</v>
      </c>
      <c r="L14" s="18">
        <f>SUM(L10:L11)</f>
        <v>0</v>
      </c>
      <c r="M14" s="18">
        <f>SUM(Table2[[#This Row],[BVI (Basic Visual Inspection) Total Price]:[TE (Track Engineer) Total Price]])</f>
        <v>0</v>
      </c>
    </row>
    <row r="15" spans="1:13" x14ac:dyDescent="0.35">
      <c r="D15" s="2"/>
      <c r="E15" s="2"/>
      <c r="F15" s="2"/>
      <c r="G15" s="3"/>
      <c r="H15" s="3"/>
      <c r="I15" s="3"/>
      <c r="J15" s="4"/>
      <c r="K15" s="4"/>
      <c r="L15" s="4"/>
      <c r="M15" s="4"/>
    </row>
    <row r="20" spans="2:12" ht="54.75" customHeight="1" x14ac:dyDescent="0.35">
      <c r="B20" s="5" t="s">
        <v>29</v>
      </c>
      <c r="C20" s="6" t="s">
        <v>30</v>
      </c>
      <c r="D20" s="6"/>
      <c r="E20" s="6"/>
      <c r="F20" s="6"/>
      <c r="H20" s="22" t="s">
        <v>31</v>
      </c>
      <c r="I20" s="19" t="s">
        <v>32</v>
      </c>
      <c r="J20" s="20" t="s">
        <v>33</v>
      </c>
    </row>
    <row r="21" spans="2:12" x14ac:dyDescent="0.35">
      <c r="B21" s="6" t="s">
        <v>34</v>
      </c>
      <c r="C21" s="6" t="s">
        <v>35</v>
      </c>
      <c r="D21" s="5" t="s">
        <v>36</v>
      </c>
      <c r="E21" s="5" t="s">
        <v>37</v>
      </c>
      <c r="F21" s="6" t="s">
        <v>38</v>
      </c>
      <c r="H21" s="21" t="s">
        <v>39</v>
      </c>
      <c r="I21" s="22">
        <v>12</v>
      </c>
      <c r="J21" s="33"/>
    </row>
    <row r="22" spans="2:12" x14ac:dyDescent="0.35">
      <c r="B22" s="7" t="s">
        <v>19</v>
      </c>
      <c r="C22" s="8"/>
      <c r="D22" s="9"/>
      <c r="E22" s="9"/>
      <c r="F22" s="8"/>
      <c r="H22" s="23" t="s">
        <v>40</v>
      </c>
      <c r="I22" s="24">
        <v>12</v>
      </c>
      <c r="J22" s="34"/>
      <c r="K22" s="11"/>
    </row>
    <row r="23" spans="2:12" x14ac:dyDescent="0.35">
      <c r="B23" s="10" t="s">
        <v>41</v>
      </c>
      <c r="C23" s="8"/>
      <c r="D23" s="9"/>
      <c r="E23" s="9"/>
      <c r="F23" s="8"/>
      <c r="H23" s="21" t="s">
        <v>42</v>
      </c>
      <c r="I23" s="22">
        <v>10</v>
      </c>
      <c r="J23" s="33"/>
      <c r="K23"/>
      <c r="L23"/>
    </row>
    <row r="24" spans="2:12" x14ac:dyDescent="0.35">
      <c r="B24" s="12" t="s">
        <v>40</v>
      </c>
      <c r="C24" s="8"/>
      <c r="D24" s="9"/>
      <c r="E24" s="9">
        <v>642</v>
      </c>
      <c r="F24" s="8">
        <v>642</v>
      </c>
      <c r="H24" s="23" t="s">
        <v>40</v>
      </c>
      <c r="I24" s="24">
        <v>10</v>
      </c>
      <c r="J24" s="35"/>
      <c r="K24"/>
      <c r="L24"/>
    </row>
    <row r="25" spans="2:12" x14ac:dyDescent="0.35">
      <c r="B25" s="10" t="s">
        <v>43</v>
      </c>
      <c r="C25" s="8"/>
      <c r="D25" s="9"/>
      <c r="E25" s="9"/>
      <c r="F25" s="8"/>
      <c r="H25" s="21" t="s">
        <v>44</v>
      </c>
      <c r="I25" s="22">
        <v>4</v>
      </c>
      <c r="J25" s="33"/>
      <c r="K25"/>
      <c r="L25"/>
    </row>
    <row r="26" spans="2:12" x14ac:dyDescent="0.35">
      <c r="B26" s="12" t="s">
        <v>40</v>
      </c>
      <c r="C26" s="9"/>
      <c r="D26" s="9"/>
      <c r="E26" s="9">
        <v>11484</v>
      </c>
      <c r="F26" s="9">
        <v>11484</v>
      </c>
      <c r="H26" s="23" t="s">
        <v>40</v>
      </c>
      <c r="I26" s="24">
        <v>4</v>
      </c>
      <c r="J26" s="35"/>
      <c r="K26"/>
      <c r="L26"/>
    </row>
    <row r="27" spans="2:12" x14ac:dyDescent="0.35">
      <c r="B27" s="10" t="s">
        <v>45</v>
      </c>
      <c r="C27" s="8"/>
      <c r="D27" s="9"/>
      <c r="E27" s="9"/>
      <c r="F27" s="8"/>
      <c r="H27" s="21" t="s">
        <v>43</v>
      </c>
      <c r="I27" s="22">
        <v>23</v>
      </c>
      <c r="J27" s="33"/>
      <c r="K27"/>
      <c r="L27"/>
    </row>
    <row r="28" spans="2:12" x14ac:dyDescent="0.35">
      <c r="B28" s="12" t="s">
        <v>40</v>
      </c>
      <c r="C28" s="9"/>
      <c r="D28" s="9">
        <v>8563</v>
      </c>
      <c r="E28" s="9">
        <v>2350</v>
      </c>
      <c r="F28" s="9">
        <v>10913</v>
      </c>
      <c r="H28" s="23" t="s">
        <v>40</v>
      </c>
      <c r="I28" s="24">
        <v>23</v>
      </c>
      <c r="J28" s="35"/>
      <c r="K28"/>
      <c r="L28"/>
    </row>
    <row r="29" spans="2:12" x14ac:dyDescent="0.35">
      <c r="B29" s="7" t="s">
        <v>20</v>
      </c>
      <c r="C29" s="8"/>
      <c r="D29" s="9"/>
      <c r="E29" s="9"/>
      <c r="F29" s="8"/>
      <c r="H29" s="21" t="s">
        <v>45</v>
      </c>
      <c r="I29" s="22">
        <v>49</v>
      </c>
      <c r="J29" s="33"/>
      <c r="K29"/>
      <c r="L29"/>
    </row>
    <row r="30" spans="2:12" x14ac:dyDescent="0.35">
      <c r="B30" s="10" t="s">
        <v>39</v>
      </c>
      <c r="C30" s="8"/>
      <c r="D30" s="9"/>
      <c r="E30" s="9"/>
      <c r="F30" s="8"/>
      <c r="H30" s="23" t="s">
        <v>40</v>
      </c>
      <c r="I30" s="24">
        <v>49</v>
      </c>
      <c r="J30" s="35"/>
      <c r="K30"/>
      <c r="L30"/>
    </row>
    <row r="31" spans="2:12" x14ac:dyDescent="0.35">
      <c r="B31" s="12" t="s">
        <v>40</v>
      </c>
      <c r="C31" s="9"/>
      <c r="D31" s="9"/>
      <c r="E31" s="9">
        <v>2673.2</v>
      </c>
      <c r="F31" s="9">
        <v>2673.2</v>
      </c>
      <c r="H31" s="21" t="s">
        <v>46</v>
      </c>
      <c r="I31" s="22">
        <v>7</v>
      </c>
      <c r="J31" s="33"/>
      <c r="K31"/>
      <c r="L31"/>
    </row>
    <row r="32" spans="2:12" x14ac:dyDescent="0.35">
      <c r="B32" s="10" t="s">
        <v>42</v>
      </c>
      <c r="C32" s="8"/>
      <c r="D32" s="9"/>
      <c r="E32" s="9"/>
      <c r="F32" s="8"/>
      <c r="H32" s="23" t="s">
        <v>40</v>
      </c>
      <c r="I32" s="24">
        <v>7</v>
      </c>
      <c r="J32" s="35"/>
      <c r="K32"/>
      <c r="L32"/>
    </row>
    <row r="33" spans="2:12" x14ac:dyDescent="0.35">
      <c r="B33" s="12" t="s">
        <v>40</v>
      </c>
      <c r="C33" s="9"/>
      <c r="D33" s="9">
        <v>1438.6</v>
      </c>
      <c r="E33" s="9">
        <v>1822.6000000000001</v>
      </c>
      <c r="F33" s="9">
        <v>3261.1999999999994</v>
      </c>
      <c r="H33" s="21" t="s">
        <v>21</v>
      </c>
      <c r="I33" s="22">
        <v>63</v>
      </c>
      <c r="J33" s="33"/>
      <c r="K33"/>
      <c r="L33"/>
    </row>
    <row r="34" spans="2:12" x14ac:dyDescent="0.35">
      <c r="B34" s="10" t="s">
        <v>46</v>
      </c>
      <c r="C34" s="8"/>
      <c r="D34" s="9"/>
      <c r="E34" s="9"/>
      <c r="F34" s="8"/>
      <c r="H34" s="23" t="s">
        <v>40</v>
      </c>
      <c r="I34" s="24">
        <v>63</v>
      </c>
      <c r="J34" s="35"/>
      <c r="K34"/>
      <c r="L34"/>
    </row>
    <row r="35" spans="2:12" x14ac:dyDescent="0.35">
      <c r="B35" s="12" t="s">
        <v>40</v>
      </c>
      <c r="C35" s="9"/>
      <c r="D35" s="9">
        <v>5515</v>
      </c>
      <c r="E35" s="9">
        <v>1712.8000000000002</v>
      </c>
      <c r="F35" s="9">
        <v>7227.7999999999993</v>
      </c>
      <c r="H35" s="21" t="s">
        <v>47</v>
      </c>
      <c r="I35" s="22">
        <v>16</v>
      </c>
      <c r="J35" s="33"/>
      <c r="K35"/>
      <c r="L35"/>
    </row>
    <row r="36" spans="2:12" x14ac:dyDescent="0.35">
      <c r="B36" s="7" t="s">
        <v>21</v>
      </c>
      <c r="C36" s="8"/>
      <c r="D36" s="9"/>
      <c r="E36" s="9"/>
      <c r="F36" s="8"/>
      <c r="H36" s="23" t="s">
        <v>40</v>
      </c>
      <c r="I36" s="24">
        <v>16</v>
      </c>
      <c r="J36" s="27"/>
      <c r="K36"/>
      <c r="L36"/>
    </row>
    <row r="37" spans="2:12" x14ac:dyDescent="0.35">
      <c r="B37" s="10" t="s">
        <v>22</v>
      </c>
      <c r="C37" s="8"/>
      <c r="D37" s="9"/>
      <c r="E37" s="9"/>
      <c r="F37" s="8"/>
      <c r="H37" s="21" t="s">
        <v>38</v>
      </c>
      <c r="I37" s="22">
        <v>184</v>
      </c>
      <c r="J37" s="26"/>
      <c r="K37"/>
      <c r="L37"/>
    </row>
    <row r="38" spans="2:12" x14ac:dyDescent="0.35">
      <c r="B38" s="12" t="s">
        <v>40</v>
      </c>
      <c r="C38" s="9">
        <v>8506</v>
      </c>
      <c r="D38" s="9"/>
      <c r="E38" s="9"/>
      <c r="F38" s="9">
        <v>8506</v>
      </c>
      <c r="H38" s="28" t="s">
        <v>48</v>
      </c>
      <c r="I38" s="22"/>
      <c r="J38" s="29">
        <f>SUM(J25,J27,J29)</f>
        <v>0</v>
      </c>
      <c r="K38"/>
      <c r="L38"/>
    </row>
    <row r="39" spans="2:12" x14ac:dyDescent="0.35">
      <c r="B39" s="10" t="s">
        <v>21</v>
      </c>
      <c r="C39" s="8"/>
      <c r="D39" s="9"/>
      <c r="E39" s="9"/>
      <c r="F39" s="8"/>
      <c r="H39" s="28" t="s">
        <v>49</v>
      </c>
      <c r="I39" s="25"/>
      <c r="J39" s="29">
        <f>SUM(J21,J23,J31)</f>
        <v>0</v>
      </c>
      <c r="K39"/>
      <c r="L39"/>
    </row>
    <row r="40" spans="2:12" x14ac:dyDescent="0.35">
      <c r="B40" s="12" t="s">
        <v>40</v>
      </c>
      <c r="C40" s="9"/>
      <c r="D40" s="9"/>
      <c r="E40" s="9">
        <v>6388</v>
      </c>
      <c r="F40" s="9">
        <v>6388</v>
      </c>
      <c r="H40" s="28" t="s">
        <v>50</v>
      </c>
      <c r="I40" s="25"/>
      <c r="J40" s="29">
        <f>SUM(J33)</f>
        <v>0</v>
      </c>
      <c r="K40"/>
      <c r="L40"/>
    </row>
    <row r="41" spans="2:12" x14ac:dyDescent="0.35">
      <c r="B41" s="7" t="s">
        <v>38</v>
      </c>
      <c r="C41" s="9">
        <v>8506</v>
      </c>
      <c r="D41" s="9">
        <v>15516.600000000002</v>
      </c>
      <c r="E41" s="9">
        <v>27072.600000000006</v>
      </c>
      <c r="F41" s="9">
        <v>51095.19999999999</v>
      </c>
      <c r="K41"/>
      <c r="L41"/>
    </row>
  </sheetData>
  <mergeCells count="1">
    <mergeCell ref="B1:E1"/>
  </mergeCells>
  <pageMargins left="0.7" right="0.7" top="0.75" bottom="0.75" header="0.3" footer="0.3"/>
  <headerFooter>
    <oddFooter xml:space="preserve">&amp;C_x000D_&amp;1#&amp;"Calibri"&amp;14&amp;K000000 ABP INTERNAL </oddFooter>
  </headerFooter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52DF-2492-44B6-9820-AEC29BA9F0E1}">
  <dimension ref="B1:E32"/>
  <sheetViews>
    <sheetView workbookViewId="0">
      <selection activeCell="H8" sqref="H8"/>
    </sheetView>
  </sheetViews>
  <sheetFormatPr defaultRowHeight="14.5" x14ac:dyDescent="0.35"/>
  <cols>
    <col min="2" max="2" width="64.54296875" bestFit="1" customWidth="1"/>
    <col min="3" max="3" width="37.26953125" customWidth="1"/>
    <col min="4" max="4" width="28.1796875" customWidth="1"/>
    <col min="5" max="5" width="31.36328125" customWidth="1"/>
  </cols>
  <sheetData>
    <row r="1" spans="2:5" ht="65" customHeight="1" x14ac:dyDescent="0.35">
      <c r="B1" s="49" t="s">
        <v>5</v>
      </c>
      <c r="C1" s="50"/>
      <c r="D1" s="50"/>
      <c r="E1" s="50"/>
    </row>
    <row r="3" spans="2:5" ht="16" x14ac:dyDescent="0.35">
      <c r="B3" s="37"/>
    </row>
    <row r="4" spans="2:5" x14ac:dyDescent="0.35">
      <c r="B4" s="38" t="s">
        <v>52</v>
      </c>
      <c r="C4" s="39"/>
    </row>
    <row r="5" spans="2:5" x14ac:dyDescent="0.35">
      <c r="B5" s="39" t="s">
        <v>51</v>
      </c>
      <c r="C5" s="39"/>
    </row>
    <row r="8" spans="2:5" ht="36" customHeight="1" x14ac:dyDescent="0.35">
      <c r="B8" s="40" t="s">
        <v>53</v>
      </c>
      <c r="C8" s="40" t="s">
        <v>54</v>
      </c>
      <c r="D8" s="40" t="s">
        <v>55</v>
      </c>
      <c r="E8" s="40" t="s">
        <v>56</v>
      </c>
    </row>
    <row r="9" spans="2:5" ht="34" customHeight="1" x14ac:dyDescent="0.35">
      <c r="B9" s="40"/>
      <c r="C9" s="40" t="s">
        <v>61</v>
      </c>
      <c r="D9" s="40" t="s">
        <v>61</v>
      </c>
      <c r="E9" s="40" t="s">
        <v>61</v>
      </c>
    </row>
    <row r="10" spans="2:5" x14ac:dyDescent="0.35">
      <c r="B10" s="41" t="s">
        <v>57</v>
      </c>
      <c r="C10" s="42"/>
      <c r="D10" s="42"/>
      <c r="E10" s="42"/>
    </row>
    <row r="11" spans="2:5" x14ac:dyDescent="0.35">
      <c r="B11" s="41" t="s">
        <v>58</v>
      </c>
      <c r="C11" s="43"/>
      <c r="D11" s="43"/>
      <c r="E11" s="43"/>
    </row>
    <row r="12" spans="2:5" x14ac:dyDescent="0.35">
      <c r="B12" s="41" t="s">
        <v>59</v>
      </c>
      <c r="C12" s="42"/>
      <c r="D12" s="42"/>
      <c r="E12" s="42"/>
    </row>
    <row r="13" spans="2:5" x14ac:dyDescent="0.35">
      <c r="B13" s="41" t="s">
        <v>60</v>
      </c>
      <c r="C13" s="42"/>
      <c r="D13" s="42"/>
      <c r="E13" s="42"/>
    </row>
    <row r="14" spans="2:5" x14ac:dyDescent="0.35">
      <c r="B14" s="41"/>
      <c r="C14" s="42"/>
      <c r="D14" s="42"/>
      <c r="E14" s="42"/>
    </row>
    <row r="15" spans="2:5" x14ac:dyDescent="0.35">
      <c r="B15" s="40" t="s">
        <v>62</v>
      </c>
      <c r="C15" s="40" t="s">
        <v>69</v>
      </c>
      <c r="D15" s="40" t="s">
        <v>69</v>
      </c>
      <c r="E15" s="40" t="s">
        <v>69</v>
      </c>
    </row>
    <row r="16" spans="2:5" x14ac:dyDescent="0.35">
      <c r="B16" s="41" t="s">
        <v>63</v>
      </c>
      <c r="C16" s="42"/>
      <c r="D16" s="42"/>
      <c r="E16" s="42"/>
    </row>
    <row r="17" spans="2:5" x14ac:dyDescent="0.35">
      <c r="B17" s="41" t="s">
        <v>64</v>
      </c>
      <c r="C17" s="43"/>
      <c r="D17" s="43"/>
      <c r="E17" s="43"/>
    </row>
    <row r="18" spans="2:5" x14ac:dyDescent="0.35">
      <c r="B18" s="41" t="s">
        <v>65</v>
      </c>
      <c r="C18" s="43"/>
      <c r="D18" s="43"/>
      <c r="E18" s="43"/>
    </row>
    <row r="19" spans="2:5" ht="18.5" customHeight="1" x14ac:dyDescent="0.35">
      <c r="B19" s="45" t="s">
        <v>66</v>
      </c>
      <c r="C19" s="43"/>
      <c r="D19" s="43"/>
      <c r="E19" s="43"/>
    </row>
    <row r="20" spans="2:5" x14ac:dyDescent="0.35">
      <c r="B20" s="41" t="s">
        <v>67</v>
      </c>
      <c r="C20" s="43"/>
      <c r="D20" s="43"/>
      <c r="E20" s="43"/>
    </row>
    <row r="21" spans="2:5" x14ac:dyDescent="0.35">
      <c r="B21" s="41" t="s">
        <v>68</v>
      </c>
      <c r="C21" s="43"/>
      <c r="D21" s="43"/>
      <c r="E21" s="43"/>
    </row>
    <row r="22" spans="2:5" x14ac:dyDescent="0.35">
      <c r="B22" s="41"/>
      <c r="C22" s="43"/>
      <c r="D22" s="43"/>
      <c r="E22" s="43"/>
    </row>
    <row r="23" spans="2:5" x14ac:dyDescent="0.35">
      <c r="B23" s="40" t="s">
        <v>71</v>
      </c>
      <c r="C23" s="40" t="s">
        <v>70</v>
      </c>
      <c r="D23" s="40" t="s">
        <v>70</v>
      </c>
      <c r="E23" s="40" t="s">
        <v>70</v>
      </c>
    </row>
    <row r="24" spans="2:5" x14ac:dyDescent="0.35">
      <c r="B24" s="44" t="s">
        <v>72</v>
      </c>
      <c r="C24" s="43"/>
      <c r="D24" s="43"/>
      <c r="E24" s="43"/>
    </row>
    <row r="25" spans="2:5" ht="18.5" customHeight="1" x14ac:dyDescent="0.35">
      <c r="B25" s="46" t="s">
        <v>74</v>
      </c>
      <c r="C25" s="43"/>
      <c r="D25" s="43"/>
      <c r="E25" s="43"/>
    </row>
    <row r="26" spans="2:5" x14ac:dyDescent="0.35">
      <c r="B26" s="44" t="s">
        <v>73</v>
      </c>
      <c r="C26" s="43"/>
      <c r="D26" s="43"/>
      <c r="E26" s="43"/>
    </row>
    <row r="27" spans="2:5" x14ac:dyDescent="0.35">
      <c r="B27" s="44" t="s">
        <v>75</v>
      </c>
      <c r="C27" s="43"/>
      <c r="D27" s="43"/>
      <c r="E27" s="43"/>
    </row>
    <row r="28" spans="2:5" x14ac:dyDescent="0.35">
      <c r="B28" s="44" t="s">
        <v>76</v>
      </c>
      <c r="C28" s="43"/>
      <c r="D28" s="43"/>
      <c r="E28" s="43"/>
    </row>
    <row r="29" spans="2:5" x14ac:dyDescent="0.35">
      <c r="B29" s="44" t="s">
        <v>77</v>
      </c>
      <c r="C29" s="43"/>
      <c r="D29" s="43"/>
      <c r="E29" s="43"/>
    </row>
    <row r="30" spans="2:5" x14ac:dyDescent="0.35">
      <c r="B30" s="44" t="s">
        <v>78</v>
      </c>
      <c r="C30" s="43"/>
      <c r="D30" s="43"/>
      <c r="E30" s="43"/>
    </row>
    <row r="31" spans="2:5" x14ac:dyDescent="0.35">
      <c r="B31" s="44" t="s">
        <v>79</v>
      </c>
      <c r="C31" s="43"/>
      <c r="D31" s="43"/>
      <c r="E31" s="43"/>
    </row>
    <row r="32" spans="2:5" x14ac:dyDescent="0.35">
      <c r="B32" s="44"/>
      <c r="C32" s="43"/>
      <c r="D32" s="43"/>
      <c r="E32" s="43"/>
    </row>
  </sheetData>
  <mergeCells count="1">
    <mergeCell ref="B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CD4F57D8F73C429C0FAB52DC4169AF" ma:contentTypeVersion="10" ma:contentTypeDescription="Create a new document." ma:contentTypeScope="" ma:versionID="8976f72b4dbc1cbdd0fdb461f1e491aa">
  <xsd:schema xmlns:xsd="http://www.w3.org/2001/XMLSchema" xmlns:xs="http://www.w3.org/2001/XMLSchema" xmlns:p="http://schemas.microsoft.com/office/2006/metadata/properties" xmlns:ns2="cbd047eb-4b84-4d8a-9620-8279bfdced47" xmlns:ns3="f2323184-e936-44de-94f7-668498b8744c" targetNamespace="http://schemas.microsoft.com/office/2006/metadata/properties" ma:root="true" ma:fieldsID="0946acc6d4368a9bc2b398bcf1faddaa" ns2:_="" ns3:_="">
    <xsd:import namespace="cbd047eb-4b84-4d8a-9620-8279bfdced47"/>
    <xsd:import namespace="f2323184-e936-44de-94f7-668498b87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047eb-4b84-4d8a-9620-8279bfdce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388b20c-8eb7-4e25-bb50-39618b84e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23184-e936-44de-94f7-668498b874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b6374bc-d134-4fcd-abb5-ec4ff3be42d9}" ma:internalName="TaxCatchAll" ma:showField="CatchAllData" ma:web="f2323184-e936-44de-94f7-668498b87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d047eb-4b84-4d8a-9620-8279bfdced47">
      <Terms xmlns="http://schemas.microsoft.com/office/infopath/2007/PartnerControls"/>
    </lcf76f155ced4ddcb4097134ff3c332f>
    <TaxCatchAll xmlns="f2323184-e936-44de-94f7-668498b8744c" xsi:nil="true"/>
  </documentManagement>
</p:properties>
</file>

<file path=customXml/itemProps1.xml><?xml version="1.0" encoding="utf-8"?>
<ds:datastoreItem xmlns:ds="http://schemas.openxmlformats.org/officeDocument/2006/customXml" ds:itemID="{B613FAE6-B6EA-47B8-9A72-7678EC9F1B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66BC01-CBCE-4C03-B2DC-1CA8C4234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d047eb-4b84-4d8a-9620-8279bfdced47"/>
    <ds:schemaRef ds:uri="f2323184-e936-44de-94f7-668498b87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C866AF-DC88-4043-B097-F65E577467EC}">
  <ds:schemaRefs>
    <ds:schemaRef ds:uri="http://schemas.microsoft.com/office/2006/metadata/properties"/>
    <ds:schemaRef ds:uri="http://schemas.microsoft.com/office/infopath/2007/PartnerControls"/>
    <ds:schemaRef ds:uri="cbd047eb-4b84-4d8a-9620-8279bfdced47"/>
    <ds:schemaRef ds:uri="f2323184-e936-44de-94f7-668498b874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Guidance</vt:lpstr>
      <vt:lpstr>Pricing</vt:lpstr>
      <vt:lpstr>SoR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Walker</dc:creator>
  <cp:keywords/>
  <dc:description/>
  <cp:lastModifiedBy>Adrian Cunningham</cp:lastModifiedBy>
  <cp:revision/>
  <dcterms:created xsi:type="dcterms:W3CDTF">2025-12-22T10:48:53Z</dcterms:created>
  <dcterms:modified xsi:type="dcterms:W3CDTF">2026-01-07T14:50:12Z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700038-1dc4-4256-967c-bf1c562f6a2b_Enabled">
    <vt:lpwstr>true</vt:lpwstr>
  </property>
  <property fmtid="{D5CDD505-2E9C-101B-9397-08002B2CF9AE}" pid="3" name="MSIP_Label_a4700038-1dc4-4256-967c-bf1c562f6a2b_SetDate">
    <vt:lpwstr>2025-12-22T10:54:22Z</vt:lpwstr>
  </property>
  <property fmtid="{D5CDD505-2E9C-101B-9397-08002B2CF9AE}" pid="4" name="MSIP_Label_a4700038-1dc4-4256-967c-bf1c562f6a2b_Method">
    <vt:lpwstr>Privileged</vt:lpwstr>
  </property>
  <property fmtid="{D5CDD505-2E9C-101B-9397-08002B2CF9AE}" pid="5" name="MSIP_Label_a4700038-1dc4-4256-967c-bf1c562f6a2b_Name">
    <vt:lpwstr>Internal</vt:lpwstr>
  </property>
  <property fmtid="{D5CDD505-2E9C-101B-9397-08002B2CF9AE}" pid="6" name="MSIP_Label_a4700038-1dc4-4256-967c-bf1c562f6a2b_SiteId">
    <vt:lpwstr>d4b8cd2d-d0c8-437d-87ea-58d544aacf38</vt:lpwstr>
  </property>
  <property fmtid="{D5CDD505-2E9C-101B-9397-08002B2CF9AE}" pid="7" name="MSIP_Label_a4700038-1dc4-4256-967c-bf1c562f6a2b_ActionId">
    <vt:lpwstr>51e171ff-7293-4241-bb65-d363963a43b6</vt:lpwstr>
  </property>
  <property fmtid="{D5CDD505-2E9C-101B-9397-08002B2CF9AE}" pid="8" name="MSIP_Label_a4700038-1dc4-4256-967c-bf1c562f6a2b_ContentBits">
    <vt:lpwstr>2</vt:lpwstr>
  </property>
  <property fmtid="{D5CDD505-2E9C-101B-9397-08002B2CF9AE}" pid="9" name="MSIP_Label_a4700038-1dc4-4256-967c-bf1c562f6a2b_Tag">
    <vt:lpwstr>10, 0, 1, 1</vt:lpwstr>
  </property>
  <property fmtid="{D5CDD505-2E9C-101B-9397-08002B2CF9AE}" pid="10" name="ContentTypeId">
    <vt:lpwstr>0x01010005CD4F57D8F73C429C0FAB52DC4169AF</vt:lpwstr>
  </property>
  <property fmtid="{D5CDD505-2E9C-101B-9397-08002B2CF9AE}" pid="11" name="MediaServiceImageTags">
    <vt:lpwstr/>
  </property>
</Properties>
</file>